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gamzardia\Desktop\закупки 2025\№ 683.25.00022 - «Наполнение и Восстановление картриджей»\შესყიდვის დოკუმენტაცია\დანართი  №3 -საკონკურსო დოკუმენტაციის\"/>
    </mc:Choice>
  </mc:AlternateContent>
  <xr:revisionPtr revIDLastSave="0" documentId="13_ncr:1_{BFDCFC2D-2A9C-48E7-91D7-79BF70A5F46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1.12.2023" sheetId="4" r:id="rId1"/>
    <sheet name="31.12.2024" sheetId="5" r:id="rId2"/>
    <sheet name="მოგება-ზარალი" sheetId="7" r:id="rId3"/>
    <sheet name="შეჯამება" sheetId="8" r:id="rId4"/>
  </sheets>
  <definedNames>
    <definedName name="HLS" localSheetId="3">შეჯამება!XFA1048575</definedName>
    <definedName name="H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8" l="1"/>
  <c r="E37" i="8"/>
  <c r="D2" i="8"/>
  <c r="D37" i="8"/>
  <c r="C2" i="8"/>
  <c r="C37" i="8"/>
  <c r="E41" i="8"/>
  <c r="D41" i="8"/>
  <c r="C41" i="8"/>
  <c r="E34" i="8"/>
  <c r="D34" i="8"/>
  <c r="C34" i="8"/>
  <c r="E30" i="8"/>
  <c r="C30" i="8"/>
  <c r="E27" i="8"/>
  <c r="D27" i="8"/>
  <c r="C27" i="8"/>
  <c r="E23" i="8"/>
  <c r="D23" i="8"/>
  <c r="C23" i="8"/>
  <c r="E21" i="8"/>
  <c r="D21" i="8"/>
  <c r="C21" i="8"/>
  <c r="E15" i="8"/>
  <c r="D15" i="8"/>
  <c r="C15" i="8"/>
  <c r="E22" i="8" l="1"/>
  <c r="D22" i="8"/>
  <c r="C35" i="8"/>
  <c r="E35" i="8"/>
  <c r="D35" i="8"/>
  <c r="C22" i="8"/>
  <c r="F38" i="5"/>
  <c r="C38" i="5"/>
  <c r="C31" i="5"/>
  <c r="F28" i="5"/>
  <c r="C28" i="5"/>
  <c r="C25" i="5"/>
  <c r="C22" i="5"/>
  <c r="F17" i="5"/>
  <c r="C17" i="5"/>
  <c r="F33" i="5" l="1"/>
  <c r="C33" i="5"/>
  <c r="C40" i="5" s="1"/>
  <c r="F40" i="5"/>
  <c r="F38" i="4"/>
  <c r="C38" i="4"/>
  <c r="C31" i="4"/>
  <c r="F28" i="4"/>
  <c r="C28" i="4"/>
  <c r="C25" i="4"/>
  <c r="C22" i="4"/>
  <c r="F17" i="4"/>
  <c r="C17" i="4"/>
  <c r="F33" i="4" l="1"/>
  <c r="F40" i="4" s="1"/>
  <c r="C33" i="4"/>
  <c r="C40" i="4" s="1"/>
</calcChain>
</file>

<file path=xl/sharedStrings.xml><?xml version="1.0" encoding="utf-8"?>
<sst xmlns="http://schemas.openxmlformats.org/spreadsheetml/2006/main" count="191" uniqueCount="126">
  <si>
    <t>აქტივები</t>
  </si>
  <si>
    <t>მიმდინარე აქტივები:</t>
  </si>
  <si>
    <t>ნაღდი ფული</t>
  </si>
  <si>
    <t>საბანკო ანგარიში</t>
  </si>
  <si>
    <t>დებიტორული დავალიანება</t>
  </si>
  <si>
    <t>საეჭვო ვალების რეზერვი</t>
  </si>
  <si>
    <t>სასაქონლო მარაგები</t>
  </si>
  <si>
    <t>ნედლეული</t>
  </si>
  <si>
    <t>წინასწარ გაწეული ხარჯები</t>
  </si>
  <si>
    <t>მთლიანი მიმდინარე აქტივები</t>
  </si>
  <si>
    <t>ძირითადი საშუალებები:</t>
  </si>
  <si>
    <t>სატრანსპორტო საშუალებები</t>
  </si>
  <si>
    <t>დაგროვილი ცვეთა</t>
  </si>
  <si>
    <t>სულ სატრანსპორტო საუალებები</t>
  </si>
  <si>
    <t>ავეჯი და ოფოსის მოწყობილობა</t>
  </si>
  <si>
    <t>სულ ავეჯი და ოფისის მოწყობილობები</t>
  </si>
  <si>
    <t>მოწყობილობა და დანადგარები</t>
  </si>
  <si>
    <t>სულ მოწყობილობა და დანადგარები</t>
  </si>
  <si>
    <t>უძრავი ქონება</t>
  </si>
  <si>
    <t>სულ უძრავი ქონება</t>
  </si>
  <si>
    <t>მიწა</t>
  </si>
  <si>
    <t>მთლიანი ძირითადი საშუალებები</t>
  </si>
  <si>
    <t>არამატერიალური აქტივები:</t>
  </si>
  <si>
    <t>გუდვილი</t>
  </si>
  <si>
    <t>მთლიანი არამატერიალური აქტივები</t>
  </si>
  <si>
    <t>მთლიანი აქტივები</t>
  </si>
  <si>
    <t>ვალდებულებები და კაპიტალი</t>
  </si>
  <si>
    <t>მიმდინარე ვალდებულებები:</t>
  </si>
  <si>
    <t>კრედიტორული დავალიანება</t>
  </si>
  <si>
    <t>დარიცხული ხელფასები</t>
  </si>
  <si>
    <t>ავანსად მიღებული შემოსავლები</t>
  </si>
  <si>
    <t>მოკლევადიანი სესხები</t>
  </si>
  <si>
    <t>მთლიანი მიმდინარე ვალდებულებები</t>
  </si>
  <si>
    <t>გრძელვადიანი ვალდებულებები:</t>
  </si>
  <si>
    <t>გრძელვადიანი სესხები</t>
  </si>
  <si>
    <t>სხვა გრძელვადიანი ვალდებულებები</t>
  </si>
  <si>
    <t>მთლიანი ვალდებულებები</t>
  </si>
  <si>
    <t>კაპიტალი:</t>
  </si>
  <si>
    <t>საკუთარი კაპიტალი</t>
  </si>
  <si>
    <t>გაუნაწილებელი მოგება</t>
  </si>
  <si>
    <t>მთლიანი კაპიტალი</t>
  </si>
  <si>
    <t>მთლიანი ვალდებულებები და კაპიტალი</t>
  </si>
  <si>
    <t>მთლიანი გრძელვადიანი ვალდებულებები</t>
  </si>
  <si>
    <t>გადავადებული გადასახადები</t>
  </si>
  <si>
    <t>ბალანსის უწყისი</t>
  </si>
  <si>
    <t>ვალდებულება დამფუძვნებლის მიმართ (სესხი)</t>
  </si>
  <si>
    <t>მოთხვნები პერსონალის მიმართ</t>
  </si>
  <si>
    <t>კომპანიის დასახელება :შპს I GPS ოპერატორი</t>
  </si>
  <si>
    <t xml:space="preserve">დარიცხული გადასახადები </t>
  </si>
  <si>
    <t>სხვა მოთხოვნები</t>
  </si>
  <si>
    <t>სხვა მოკლევადიანი ვალდებულება</t>
  </si>
  <si>
    <t xml:space="preserve">პროგრამა </t>
  </si>
  <si>
    <t>შპს "----------------"</t>
  </si>
  <si>
    <t>მოგება–ზარალის უწყისი</t>
  </si>
  <si>
    <t>შემოსავლები:</t>
  </si>
  <si>
    <t>მთლიანი გაყიდვები</t>
  </si>
  <si>
    <t xml:space="preserve">ფასდაკლება და უკან დაბრუნებული გაყიდული საქონელი </t>
  </si>
  <si>
    <t>წმინდა გაყიდვები</t>
  </si>
  <si>
    <t>გაყიდული საქონლის თვითღირებულება:</t>
  </si>
  <si>
    <t>მარაგები პერიოდის დასაწყისში</t>
  </si>
  <si>
    <t>შესყიდვების ხარჯები</t>
  </si>
  <si>
    <t>მარაგები პერიოდის ბოლოს</t>
  </si>
  <si>
    <t>გაყიდული სქონლის თვითღირებულება</t>
  </si>
  <si>
    <t xml:space="preserve">საერთო მოგება </t>
  </si>
  <si>
    <t>საოპერაციო ხარჯები</t>
  </si>
  <si>
    <t>სახელფასო ხარჯები</t>
  </si>
  <si>
    <t>ტრანსპორტირების ხარჯები</t>
  </si>
  <si>
    <t>საიჯარო ხარჯი</t>
  </si>
  <si>
    <t>რეკლამა</t>
  </si>
  <si>
    <t>კომუნიკაციის ხარჯები</t>
  </si>
  <si>
    <t>საოფისე ხარჯები</t>
  </si>
  <si>
    <t>საბანკო მსახურების ხარჯები</t>
  </si>
  <si>
    <t>დაზღვევა</t>
  </si>
  <si>
    <t>უიმედო ვალების ჩამოწერა</t>
  </si>
  <si>
    <t>ქონების გადასახადი</t>
  </si>
  <si>
    <t>სხვა საოპერაციო ხარჯი</t>
  </si>
  <si>
    <t>მთლიანი საოპერაციო ხარჯები</t>
  </si>
  <si>
    <t>საოპერაციო მოგება</t>
  </si>
  <si>
    <t>ცვეთა და ამორტიზაცია</t>
  </si>
  <si>
    <t>საპროცენტო შემოსავალი</t>
  </si>
  <si>
    <t>საპროცენტო ხარჯი</t>
  </si>
  <si>
    <t>სხვა არასაოპერაციო შემოსავალი</t>
  </si>
  <si>
    <t>სხვა არასაოპერაციო ხარჯი</t>
  </si>
  <si>
    <t>მოგების გადასახადი</t>
  </si>
  <si>
    <t>დივიდენდი</t>
  </si>
  <si>
    <t>წმინდა მოგება (ზარალი)</t>
  </si>
  <si>
    <t>კომპანიის დასახელება</t>
  </si>
  <si>
    <t>საინდენტიფიკაციო კოდი</t>
  </si>
  <si>
    <t>იურიდიული მისამართი</t>
  </si>
  <si>
    <t>რეგისტრაციის თარიღი</t>
  </si>
  <si>
    <t xml:space="preserve"> საქმინობის ძირითადი სახეობა</t>
  </si>
  <si>
    <t xml:space="preserve">პერსონალის რაოდენობა </t>
  </si>
  <si>
    <t xml:space="preserve">კომპანიის მოცულობა </t>
  </si>
  <si>
    <t>ბუღალტრული ბალანსი</t>
  </si>
  <si>
    <t>აქტივი</t>
  </si>
  <si>
    <t>I. არაბრუნვადი აქტივები</t>
  </si>
  <si>
    <t>ძირითადი საშვალებები</t>
  </si>
  <si>
    <t>ფინანსური ინვესტიციები</t>
  </si>
  <si>
    <t>ჯამი დანაყოფების  II</t>
  </si>
  <si>
    <t>II. საბრუნავი აქტივები</t>
  </si>
  <si>
    <t>მარაგები</t>
  </si>
  <si>
    <t>ფულადი სახსრები</t>
  </si>
  <si>
    <t>ბალანსი</t>
  </si>
  <si>
    <t>პასივი</t>
  </si>
  <si>
    <t>III. კაპიტალი და რეზერბი</t>
  </si>
  <si>
    <t>საწესდებო კაპიტალი</t>
  </si>
  <si>
    <t>პირდაპირი მოგება (დაუფარავი ვალდებულებები)</t>
  </si>
  <si>
    <t>ჯამი დანაყოფების  III</t>
  </si>
  <si>
    <t>IV. გრძელვადიანი ვალდებულებები</t>
  </si>
  <si>
    <t>სასესხო ვალდებულებები</t>
  </si>
  <si>
    <t>ჯამი დანაყოფების  IV</t>
  </si>
  <si>
    <t>V. მოკლევადიანი ვალდებულებები</t>
  </si>
  <si>
    <t>საკრედიტო დავალიანება</t>
  </si>
  <si>
    <t>ჯამი დანაყოფების  V</t>
  </si>
  <si>
    <t>მოგება ზარალის ანგარიში</t>
  </si>
  <si>
    <t>მაჩვენებლების სადახელება</t>
  </si>
  <si>
    <t>მოდება და ზარალი ჩვეულებრივი საქმიან/</t>
  </si>
  <si>
    <t>სუფთა მოგება</t>
  </si>
  <si>
    <t>თვითღირებულება</t>
  </si>
  <si>
    <t>მთლიანი მოგება</t>
  </si>
  <si>
    <t>მოგება (ზარალი) გაყიდვებიდან</t>
  </si>
  <si>
    <t>გადასახდელი პროცენტი</t>
  </si>
  <si>
    <t>მოგება (ზარალი)გადასახადების გადახდამდე</t>
  </si>
  <si>
    <t>კერძო მოგება (ზარალი) საანგარიშო პერიოდში</t>
  </si>
  <si>
    <t>ლარის კურის/ევრო</t>
  </si>
  <si>
    <t xml:space="preserve">სხვა საქმიანობის სახეები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</si>
</sst>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d\-mmm\-yy;@"/>
    <numFmt numFmtId="165" formatCode="[$-409]mmmm\-yy;@"/>
    <numFmt numFmtId="166" formatCode="[$-F800]dddd\,\ mmmm\ dd\,\ yyyy"/>
    <numFmt numFmtId="167" formatCode="#,##0_ ;[Red]\-#,##0\ "/>
    <numFmt numFmtId="168" formatCode="#,##0_ ;\-#,##0\ "/>
  </numFmts>
  <fonts count="17">
    <font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u/>
      <sz val="9.35"/>
      <color theme="10"/>
      <name val="Calibri"/>
      <family val="2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E4ECF4"/>
        <bgColor indexed="9"/>
      </patternFill>
    </fill>
    <fill>
      <patternFill patternType="solid">
        <fgColor theme="3" tint="0.59996337778862885"/>
        <bgColor indexed="24"/>
      </patternFill>
    </fill>
    <fill>
      <patternFill patternType="solid">
        <fgColor theme="3" tint="0.59996337778862885"/>
        <bgColor indexed="9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3">
    <xf numFmtId="0" fontId="0" fillId="0" borderId="0" xfId="0"/>
    <xf numFmtId="0" fontId="0" fillId="2" borderId="0" xfId="0" applyFill="1"/>
    <xf numFmtId="0" fontId="1" fillId="3" borderId="0" xfId="0" applyFont="1" applyFill="1" applyProtection="1">
      <protection locked="0"/>
    </xf>
    <xf numFmtId="0" fontId="3" fillId="2" borderId="0" xfId="0" applyFont="1" applyFill="1"/>
    <xf numFmtId="0" fontId="4" fillId="5" borderId="1" xfId="0" applyFont="1" applyFill="1" applyBorder="1" applyAlignment="1" applyProtection="1">
      <alignment horizontal="left"/>
      <protection hidden="1"/>
    </xf>
    <xf numFmtId="0" fontId="5" fillId="6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3" fillId="5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left" wrapText="1"/>
      <protection locked="0"/>
    </xf>
    <xf numFmtId="0" fontId="6" fillId="7" borderId="2" xfId="0" applyFont="1" applyFill="1" applyBorder="1" applyProtection="1">
      <protection locked="0"/>
    </xf>
    <xf numFmtId="0" fontId="6" fillId="7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right"/>
      <protection hidden="1"/>
    </xf>
    <xf numFmtId="164" fontId="1" fillId="3" borderId="0" xfId="0" applyNumberFormat="1" applyFont="1" applyFill="1" applyAlignment="1" applyProtection="1">
      <alignment horizontal="center"/>
      <protection hidden="1"/>
    </xf>
    <xf numFmtId="0" fontId="0" fillId="2" borderId="0" xfId="0" applyFill="1" applyAlignment="1">
      <alignment horizontal="center"/>
    </xf>
    <xf numFmtId="164" fontId="1" fillId="3" borderId="0" xfId="0" applyNumberFormat="1" applyFont="1" applyFill="1" applyProtection="1">
      <protection hidden="1"/>
    </xf>
    <xf numFmtId="164" fontId="1" fillId="3" borderId="0" xfId="0" applyNumberFormat="1" applyFont="1" applyFill="1" applyAlignment="1" applyProtection="1">
      <alignment horizontal="left"/>
      <protection hidden="1"/>
    </xf>
    <xf numFmtId="2" fontId="5" fillId="0" borderId="0" xfId="0" applyNumberFormat="1" applyFont="1" applyProtection="1">
      <protection locked="0"/>
    </xf>
    <xf numFmtId="0" fontId="4" fillId="6" borderId="1" xfId="0" applyFont="1" applyFill="1" applyBorder="1" applyAlignment="1" applyProtection="1">
      <alignment horizontal="left"/>
      <protection locked="0"/>
    </xf>
    <xf numFmtId="0" fontId="8" fillId="2" borderId="0" xfId="0" applyFont="1" applyFill="1"/>
    <xf numFmtId="0" fontId="7" fillId="8" borderId="1" xfId="0" applyFont="1" applyFill="1" applyBorder="1" applyProtection="1">
      <protection locked="0"/>
    </xf>
    <xf numFmtId="0" fontId="3" fillId="8" borderId="1" xfId="0" applyFont="1" applyFill="1" applyBorder="1" applyProtection="1">
      <protection locked="0"/>
    </xf>
    <xf numFmtId="0" fontId="9" fillId="4" borderId="0" xfId="0" applyFont="1" applyFill="1"/>
    <xf numFmtId="4" fontId="0" fillId="2" borderId="0" xfId="0" applyNumberFormat="1" applyFill="1"/>
    <xf numFmtId="0" fontId="5" fillId="5" borderId="2" xfId="0" applyFont="1" applyFill="1" applyBorder="1" applyAlignment="1" applyProtection="1">
      <alignment horizontal="left" wrapText="1"/>
      <protection locked="0"/>
    </xf>
    <xf numFmtId="4" fontId="7" fillId="8" borderId="1" xfId="0" applyNumberFormat="1" applyFont="1" applyFill="1" applyBorder="1" applyProtection="1">
      <protection locked="0"/>
    </xf>
    <xf numFmtId="43" fontId="9" fillId="4" borderId="0" xfId="1" applyFont="1" applyFill="1" applyBorder="1" applyAlignment="1"/>
    <xf numFmtId="165" fontId="1" fillId="3" borderId="0" xfId="0" applyNumberFormat="1" applyFont="1" applyFill="1" applyAlignment="1" applyProtection="1">
      <alignment horizontal="right"/>
      <protection hidden="1"/>
    </xf>
    <xf numFmtId="165" fontId="1" fillId="3" borderId="0" xfId="0" applyNumberFormat="1" applyFont="1" applyFill="1" applyProtection="1">
      <protection hidden="1"/>
    </xf>
    <xf numFmtId="0" fontId="6" fillId="5" borderId="1" xfId="0" applyFont="1" applyFill="1" applyBorder="1" applyAlignment="1" applyProtection="1">
      <alignment horizontal="right"/>
      <protection locked="0"/>
    </xf>
    <xf numFmtId="0" fontId="4" fillId="5" borderId="1" xfId="0" applyFont="1" applyFill="1" applyBorder="1" applyAlignment="1" applyProtection="1">
      <alignment horizontal="right"/>
      <protection locked="0"/>
    </xf>
    <xf numFmtId="0" fontId="11" fillId="7" borderId="1" xfId="0" applyFont="1" applyFill="1" applyBorder="1" applyProtection="1">
      <protection locked="0"/>
    </xf>
    <xf numFmtId="0" fontId="5" fillId="8" borderId="1" xfId="0" applyFont="1" applyFill="1" applyBorder="1" applyProtection="1">
      <protection locked="0"/>
    </xf>
    <xf numFmtId="0" fontId="2" fillId="4" borderId="0" xfId="0" applyFont="1" applyFill="1"/>
    <xf numFmtId="0" fontId="13" fillId="0" borderId="0" xfId="3"/>
    <xf numFmtId="167" fontId="13" fillId="9" borderId="3" xfId="3" applyNumberFormat="1" applyFill="1" applyBorder="1" applyAlignment="1">
      <alignment horizontal="left"/>
    </xf>
    <xf numFmtId="167" fontId="13" fillId="0" borderId="3" xfId="3" applyNumberFormat="1" applyBorder="1" applyAlignment="1">
      <alignment horizontal="left"/>
    </xf>
    <xf numFmtId="167" fontId="14" fillId="0" borderId="3" xfId="3" applyNumberFormat="1" applyFont="1" applyBorder="1" applyAlignment="1">
      <alignment horizontal="left"/>
    </xf>
    <xf numFmtId="167" fontId="13" fillId="0" borderId="0" xfId="3" applyNumberFormat="1"/>
    <xf numFmtId="168" fontId="13" fillId="0" borderId="3" xfId="3" applyNumberFormat="1" applyBorder="1" applyAlignment="1">
      <alignment horizontal="left"/>
    </xf>
    <xf numFmtId="0" fontId="1" fillId="3" borderId="0" xfId="0" applyFont="1" applyFill="1" applyAlignment="1" applyProtection="1">
      <alignment horizontal="left"/>
      <protection hidden="1"/>
    </xf>
    <xf numFmtId="0" fontId="2" fillId="4" borderId="0" xfId="0" applyFont="1" applyFill="1" applyAlignment="1">
      <alignment horizontal="center"/>
    </xf>
    <xf numFmtId="49" fontId="14" fillId="0" borderId="0" xfId="3" applyNumberFormat="1" applyFont="1" applyAlignment="1">
      <alignment horizontal="left" vertical="top" wrapText="1"/>
    </xf>
    <xf numFmtId="0" fontId="13" fillId="0" borderId="3" xfId="3" applyBorder="1" applyAlignment="1">
      <alignment horizontal="left" wrapText="1"/>
    </xf>
    <xf numFmtId="0" fontId="13" fillId="0" borderId="3" xfId="3" applyBorder="1" applyAlignment="1">
      <alignment horizontal="left"/>
    </xf>
    <xf numFmtId="0" fontId="15" fillId="0" borderId="3" xfId="3" applyFont="1" applyBorder="1" applyAlignment="1">
      <alignment horizontal="left" wrapText="1"/>
    </xf>
    <xf numFmtId="0" fontId="15" fillId="0" borderId="3" xfId="3" applyFont="1" applyBorder="1" applyAlignment="1">
      <alignment horizontal="left"/>
    </xf>
    <xf numFmtId="167" fontId="15" fillId="9" borderId="3" xfId="3" applyNumberFormat="1" applyFont="1" applyFill="1" applyBorder="1" applyAlignment="1">
      <alignment horizontal="left" wrapText="1"/>
    </xf>
    <xf numFmtId="0" fontId="14" fillId="0" borderId="3" xfId="3" applyFont="1" applyBorder="1" applyAlignment="1">
      <alignment horizontal="left" wrapText="1"/>
    </xf>
    <xf numFmtId="0" fontId="14" fillId="0" borderId="3" xfId="3" applyFont="1" applyBorder="1" applyAlignment="1">
      <alignment horizontal="left"/>
    </xf>
    <xf numFmtId="166" fontId="13" fillId="0" borderId="3" xfId="3" applyNumberFormat="1" applyBorder="1" applyAlignment="1">
      <alignment horizontal="left" wrapText="1"/>
    </xf>
    <xf numFmtId="166" fontId="13" fillId="0" borderId="3" xfId="3" applyNumberFormat="1" applyBorder="1" applyAlignment="1">
      <alignment horizontal="left"/>
    </xf>
    <xf numFmtId="14" fontId="16" fillId="0" borderId="3" xfId="3" applyNumberFormat="1" applyFont="1" applyBorder="1" applyAlignment="1">
      <alignment horizontal="center" vertical="center"/>
    </xf>
    <xf numFmtId="14" fontId="16" fillId="9" borderId="3" xfId="3" applyNumberFormat="1" applyFont="1" applyFill="1" applyBorder="1" applyAlignment="1">
      <alignment horizontal="center" vertical="center"/>
    </xf>
    <xf numFmtId="14" fontId="16" fillId="9" borderId="3" xfId="3" applyNumberFormat="1" applyFont="1" applyFill="1" applyBorder="1" applyAlignment="1">
      <alignment horizontal="center" vertical="center" wrapText="1"/>
    </xf>
    <xf numFmtId="0" fontId="16" fillId="9" borderId="3" xfId="3" applyFont="1" applyFill="1" applyBorder="1" applyAlignment="1">
      <alignment horizontal="center" vertical="center" wrapText="1"/>
    </xf>
    <xf numFmtId="0" fontId="14" fillId="0" borderId="3" xfId="3" applyFont="1" applyBorder="1" applyAlignment="1">
      <alignment horizontal="left" vertical="center"/>
    </xf>
    <xf numFmtId="0" fontId="14" fillId="9" borderId="3" xfId="3" applyFont="1" applyFill="1" applyBorder="1" applyAlignment="1">
      <alignment horizontal="left" vertical="center"/>
    </xf>
    <xf numFmtId="0" fontId="13" fillId="0" borderId="3" xfId="3" applyBorder="1" applyAlignment="1">
      <alignment horizontal="left" vertical="center"/>
    </xf>
    <xf numFmtId="0" fontId="13" fillId="0" borderId="0" xfId="3" applyAlignment="1">
      <alignment horizontal="left" vertical="center"/>
    </xf>
    <xf numFmtId="0" fontId="12" fillId="9" borderId="3" xfId="2" applyFill="1" applyBorder="1" applyAlignment="1" applyProtection="1">
      <alignment horizontal="left" vertical="center"/>
    </xf>
    <xf numFmtId="0" fontId="14" fillId="0" borderId="0" xfId="3" applyFont="1" applyAlignment="1">
      <alignment horizontal="left" vertical="center"/>
    </xf>
  </cellXfs>
  <cellStyles count="4">
    <cellStyle name="Comma" xfId="1" builtinId="3"/>
    <cellStyle name="Hyperlink" xfId="2" builtinId="8"/>
    <cellStyle name="Normal" xfId="0" builtinId="0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opLeftCell="B2" workbookViewId="0">
      <selection activeCell="I25" sqref="I25"/>
    </sheetView>
  </sheetViews>
  <sheetFormatPr defaultRowHeight="1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>
      <c r="B1" s="2" t="s">
        <v>47</v>
      </c>
      <c r="C1" s="2"/>
      <c r="E1" s="18"/>
    </row>
    <row r="2" spans="2:6">
      <c r="B2" s="2" t="s">
        <v>52</v>
      </c>
      <c r="C2" s="2"/>
      <c r="E2" s="18"/>
    </row>
    <row r="3" spans="2:6">
      <c r="B3" s="41" t="s">
        <v>44</v>
      </c>
      <c r="C3" s="41"/>
      <c r="E3" s="14"/>
    </row>
    <row r="4" spans="2:6" ht="13.5" customHeight="1">
      <c r="B4" s="17">
        <v>45291</v>
      </c>
      <c r="C4" s="16"/>
    </row>
    <row r="5" spans="2:6" ht="12.6" customHeight="1">
      <c r="B5" s="42" t="s">
        <v>0</v>
      </c>
      <c r="C5" s="42"/>
      <c r="E5" s="42" t="s">
        <v>26</v>
      </c>
      <c r="F5" s="42"/>
    </row>
    <row r="6" spans="2:6" ht="12.6" customHeight="1">
      <c r="B6" s="3"/>
      <c r="C6" s="3"/>
    </row>
    <row r="7" spans="2:6" ht="12.6" customHeight="1">
      <c r="B7" s="4" t="s">
        <v>1</v>
      </c>
      <c r="C7" s="5"/>
      <c r="E7" s="19" t="s">
        <v>27</v>
      </c>
      <c r="F7" s="5"/>
    </row>
    <row r="8" spans="2:6" ht="12.6" customHeight="1">
      <c r="B8" s="6" t="s">
        <v>2</v>
      </c>
      <c r="C8" s="7"/>
      <c r="E8" s="6" t="s">
        <v>28</v>
      </c>
      <c r="F8" s="8"/>
    </row>
    <row r="9" spans="2:6" ht="12.6" customHeight="1">
      <c r="B9" s="6" t="s">
        <v>3</v>
      </c>
      <c r="C9" s="8"/>
      <c r="E9" s="6" t="s">
        <v>48</v>
      </c>
      <c r="F9" s="8"/>
    </row>
    <row r="10" spans="2:6" ht="12.6" customHeight="1">
      <c r="B10" s="9" t="s">
        <v>4</v>
      </c>
      <c r="C10" s="7"/>
      <c r="E10" s="9" t="s">
        <v>29</v>
      </c>
      <c r="F10" s="8"/>
    </row>
    <row r="11" spans="2:6" ht="12.6" customHeight="1">
      <c r="B11" s="10" t="s">
        <v>5</v>
      </c>
      <c r="C11" s="7"/>
      <c r="E11" s="10" t="s">
        <v>30</v>
      </c>
      <c r="F11" s="8"/>
    </row>
    <row r="12" spans="2:6" ht="12.6" customHeight="1">
      <c r="B12" s="6" t="s">
        <v>6</v>
      </c>
      <c r="C12" s="7"/>
      <c r="E12" s="10" t="s">
        <v>31</v>
      </c>
      <c r="F12" s="8"/>
    </row>
    <row r="13" spans="2:6" ht="12.6" customHeight="1">
      <c r="B13" s="6" t="s">
        <v>7</v>
      </c>
      <c r="C13" s="7"/>
      <c r="E13" s="10" t="s">
        <v>45</v>
      </c>
      <c r="F13" s="8"/>
    </row>
    <row r="14" spans="2:6" ht="14.25" customHeight="1">
      <c r="B14" s="6" t="s">
        <v>8</v>
      </c>
      <c r="C14" s="7"/>
      <c r="E14" s="10" t="s">
        <v>50</v>
      </c>
      <c r="F14" s="8"/>
    </row>
    <row r="15" spans="2:6" ht="12.6" customHeight="1">
      <c r="B15" s="10" t="s">
        <v>46</v>
      </c>
      <c r="C15" s="7"/>
      <c r="E15" s="10"/>
      <c r="F15" s="8"/>
    </row>
    <row r="16" spans="2:6" ht="15.75" customHeight="1">
      <c r="B16" s="25" t="s">
        <v>49</v>
      </c>
      <c r="C16" s="7"/>
      <c r="E16" s="25"/>
      <c r="F16" s="8"/>
    </row>
    <row r="17" spans="2:6">
      <c r="B17" s="11" t="s">
        <v>9</v>
      </c>
      <c r="C17" s="21">
        <f>SUM(C8:C16)</f>
        <v>0</v>
      </c>
      <c r="E17" s="11" t="s">
        <v>32</v>
      </c>
      <c r="F17" s="22">
        <f>SUM(F8:F15)</f>
        <v>0</v>
      </c>
    </row>
    <row r="18" spans="2:6" ht="12.6" customHeight="1">
      <c r="B18" s="3"/>
      <c r="C18" s="3"/>
    </row>
    <row r="19" spans="2:6" ht="12.6" customHeight="1">
      <c r="B19" s="4" t="s">
        <v>10</v>
      </c>
      <c r="C19" s="5"/>
      <c r="E19" s="19" t="s">
        <v>33</v>
      </c>
      <c r="F19" s="5"/>
    </row>
    <row r="20" spans="2:6" ht="12.6" customHeight="1">
      <c r="B20" s="6" t="s">
        <v>11</v>
      </c>
      <c r="C20" s="8"/>
      <c r="E20" s="6" t="s">
        <v>34</v>
      </c>
      <c r="F20" s="8"/>
    </row>
    <row r="21" spans="2:6" ht="12.6" customHeight="1">
      <c r="B21" s="6" t="s">
        <v>12</v>
      </c>
      <c r="C21" s="8"/>
      <c r="E21" s="6" t="s">
        <v>43</v>
      </c>
      <c r="F21" s="8"/>
    </row>
    <row r="22" spans="2:6" ht="12.6" customHeight="1">
      <c r="B22" s="13" t="s">
        <v>13</v>
      </c>
      <c r="C22" s="5">
        <f>C20-C21</f>
        <v>0</v>
      </c>
      <c r="E22" s="6" t="s">
        <v>35</v>
      </c>
      <c r="F22" s="8"/>
    </row>
    <row r="23" spans="2:6" ht="12.6" customHeight="1">
      <c r="B23" s="6" t="s">
        <v>14</v>
      </c>
      <c r="C23" s="8"/>
      <c r="E23" s="6"/>
      <c r="F23" s="8"/>
    </row>
    <row r="24" spans="2:6" ht="13.5" customHeight="1">
      <c r="B24" s="6" t="s">
        <v>12</v>
      </c>
      <c r="C24" s="8"/>
      <c r="E24" s="6"/>
      <c r="F24" s="8"/>
    </row>
    <row r="25" spans="2:6" ht="12.6" customHeight="1">
      <c r="B25" s="8" t="s">
        <v>15</v>
      </c>
      <c r="C25" s="5">
        <f>C23-C24</f>
        <v>0</v>
      </c>
      <c r="E25" s="6"/>
      <c r="F25" s="8"/>
    </row>
    <row r="26" spans="2:6" ht="12.6" customHeight="1">
      <c r="B26" s="6" t="s">
        <v>16</v>
      </c>
      <c r="C26" s="8"/>
      <c r="E26" s="6"/>
      <c r="F26" s="8"/>
    </row>
    <row r="27" spans="2:6" ht="12.6" customHeight="1">
      <c r="B27" s="6" t="s">
        <v>12</v>
      </c>
      <c r="C27" s="8"/>
      <c r="E27" s="6"/>
      <c r="F27" s="8"/>
    </row>
    <row r="28" spans="2:6" ht="14.25" customHeight="1">
      <c r="B28" s="8" t="s">
        <v>17</v>
      </c>
      <c r="C28" s="8">
        <f>C26-C27</f>
        <v>0</v>
      </c>
      <c r="E28" s="11" t="s">
        <v>42</v>
      </c>
      <c r="F28" s="12">
        <f>SUM(F20:F27)</f>
        <v>0</v>
      </c>
    </row>
    <row r="29" spans="2:6" ht="13.5" customHeight="1">
      <c r="B29" s="6" t="s">
        <v>18</v>
      </c>
      <c r="C29" s="8"/>
    </row>
    <row r="30" spans="2:6" ht="12.6" customHeight="1">
      <c r="B30" s="6" t="s">
        <v>12</v>
      </c>
      <c r="C30" s="8"/>
    </row>
    <row r="31" spans="2:6" ht="12.6" customHeight="1">
      <c r="B31" s="8" t="s">
        <v>19</v>
      </c>
      <c r="C31" s="5">
        <f>C29-C30</f>
        <v>0</v>
      </c>
    </row>
    <row r="32" spans="2:6" ht="12.6" customHeight="1">
      <c r="B32" s="6" t="s">
        <v>20</v>
      </c>
      <c r="C32" s="8">
        <v>0</v>
      </c>
    </row>
    <row r="33" spans="2:7" ht="12.6" customHeight="1">
      <c r="B33" s="11" t="s">
        <v>21</v>
      </c>
      <c r="C33" s="26">
        <f>C22+C31+C28+C25+C32</f>
        <v>0</v>
      </c>
      <c r="E33" s="11" t="s">
        <v>36</v>
      </c>
      <c r="F33" s="12">
        <f>F28+F17</f>
        <v>0</v>
      </c>
    </row>
    <row r="34" spans="2:7" ht="12.6" customHeight="1">
      <c r="B34" s="3"/>
      <c r="C34" s="3"/>
    </row>
    <row r="35" spans="2:7" ht="12.6" customHeight="1">
      <c r="B35" s="4" t="s">
        <v>22</v>
      </c>
      <c r="C35" s="5"/>
      <c r="E35" s="19" t="s">
        <v>37</v>
      </c>
      <c r="F35" s="5"/>
    </row>
    <row r="36" spans="2:7" ht="12.6" customHeight="1">
      <c r="B36" s="6" t="s">
        <v>51</v>
      </c>
      <c r="C36" s="8"/>
      <c r="E36" s="6" t="s">
        <v>38</v>
      </c>
      <c r="F36" s="8"/>
    </row>
    <row r="37" spans="2:7" ht="12.6" customHeight="1">
      <c r="B37" s="6" t="s">
        <v>23</v>
      </c>
      <c r="C37" s="8"/>
      <c r="E37" s="6" t="s">
        <v>39</v>
      </c>
      <c r="F37" s="8"/>
      <c r="G37" s="24"/>
    </row>
    <row r="38" spans="2:7" ht="12.6" customHeight="1">
      <c r="B38" s="11" t="s">
        <v>24</v>
      </c>
      <c r="C38" s="21">
        <f>SUM(C36:C37)</f>
        <v>0</v>
      </c>
      <c r="E38" s="11" t="s">
        <v>40</v>
      </c>
      <c r="F38" s="12">
        <f>F36+F37</f>
        <v>0</v>
      </c>
    </row>
    <row r="39" spans="2:7" ht="12.6" customHeight="1">
      <c r="B39" s="3"/>
      <c r="C39" s="3"/>
    </row>
    <row r="40" spans="2:7">
      <c r="B40" s="23" t="s">
        <v>25</v>
      </c>
      <c r="C40" s="27">
        <f>C38+C33+C17</f>
        <v>0</v>
      </c>
      <c r="D40" s="20"/>
      <c r="E40" s="23" t="s">
        <v>41</v>
      </c>
      <c r="F40" s="27">
        <f>F38+F33</f>
        <v>0</v>
      </c>
    </row>
    <row r="41" spans="2:7" ht="12.6" customHeight="1"/>
    <row r="42" spans="2:7" ht="12.6" customHeight="1"/>
    <row r="43" spans="2:7" ht="3" customHeight="1">
      <c r="B43" s="15"/>
      <c r="C43" s="15"/>
      <c r="D43" s="15"/>
      <c r="E43" s="15"/>
      <c r="F43" s="15"/>
    </row>
    <row r="44" spans="2:7" ht="12.6" customHeight="1"/>
    <row r="45" spans="2:7" ht="12.6" customHeight="1"/>
    <row r="46" spans="2:7" ht="12.6" customHeight="1"/>
    <row r="47" spans="2:7" ht="12.6" customHeight="1"/>
    <row r="48" spans="2:7" ht="12.6" customHeight="1"/>
    <row r="49" ht="12.6" customHeight="1"/>
    <row r="50" ht="12.6" customHeight="1"/>
    <row r="51" ht="12.6" customHeight="1"/>
    <row r="52" ht="12.6" customHeight="1"/>
    <row r="53" ht="12.6" customHeight="1"/>
    <row r="54" ht="12.6" customHeight="1"/>
    <row r="55" ht="12.6" customHeight="1"/>
    <row r="56" ht="12.6" customHeight="1"/>
    <row r="57" ht="12.6" customHeight="1"/>
    <row r="58" ht="12.6" customHeight="1"/>
    <row r="59" ht="12.6" customHeight="1"/>
    <row r="60" ht="12.6" customHeight="1"/>
    <row r="61" ht="12.6" customHeight="1"/>
    <row r="62" ht="12.6" customHeight="1"/>
    <row r="63" ht="12.6" customHeight="1"/>
    <row r="64" ht="12.6" customHeight="1"/>
    <row r="65" ht="12.6" customHeight="1"/>
    <row r="66" ht="12.6" customHeight="1"/>
    <row r="67" ht="12.6" customHeight="1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7"/>
  <sheetViews>
    <sheetView topLeftCell="B2" workbookViewId="0">
      <selection activeCell="M23" sqref="M23"/>
    </sheetView>
  </sheetViews>
  <sheetFormatPr defaultRowHeight="1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>
      <c r="B1" s="2" t="s">
        <v>47</v>
      </c>
      <c r="C1" s="2"/>
      <c r="E1" s="18"/>
    </row>
    <row r="2" spans="2:6">
      <c r="B2" s="2" t="s">
        <v>52</v>
      </c>
      <c r="C2" s="2"/>
      <c r="E2" s="18"/>
    </row>
    <row r="3" spans="2:6">
      <c r="B3" s="41" t="s">
        <v>44</v>
      </c>
      <c r="C3" s="41"/>
      <c r="E3" s="14"/>
    </row>
    <row r="4" spans="2:6" ht="13.5" customHeight="1">
      <c r="B4" s="17">
        <v>45657</v>
      </c>
      <c r="C4" s="16"/>
    </row>
    <row r="5" spans="2:6" ht="12.6" customHeight="1">
      <c r="B5" s="42" t="s">
        <v>0</v>
      </c>
      <c r="C5" s="42"/>
      <c r="E5" s="42" t="s">
        <v>26</v>
      </c>
      <c r="F5" s="42"/>
    </row>
    <row r="6" spans="2:6" ht="12.6" customHeight="1">
      <c r="B6" s="3"/>
      <c r="C6" s="3"/>
    </row>
    <row r="7" spans="2:6" ht="12.6" customHeight="1">
      <c r="B7" s="4" t="s">
        <v>1</v>
      </c>
      <c r="C7" s="5"/>
      <c r="E7" s="19" t="s">
        <v>27</v>
      </c>
      <c r="F7" s="5"/>
    </row>
    <row r="8" spans="2:6" ht="12.6" customHeight="1">
      <c r="B8" s="6" t="s">
        <v>2</v>
      </c>
      <c r="C8" s="7"/>
      <c r="E8" s="6" t="s">
        <v>28</v>
      </c>
      <c r="F8" s="8"/>
    </row>
    <row r="9" spans="2:6" ht="12.6" customHeight="1">
      <c r="B9" s="6" t="s">
        <v>3</v>
      </c>
      <c r="C9" s="8"/>
      <c r="E9" s="6" t="s">
        <v>48</v>
      </c>
      <c r="F9" s="8"/>
    </row>
    <row r="10" spans="2:6" ht="12.6" customHeight="1">
      <c r="B10" s="9" t="s">
        <v>4</v>
      </c>
      <c r="C10" s="7"/>
      <c r="E10" s="9" t="s">
        <v>29</v>
      </c>
      <c r="F10" s="8"/>
    </row>
    <row r="11" spans="2:6" ht="12.6" customHeight="1">
      <c r="B11" s="10" t="s">
        <v>5</v>
      </c>
      <c r="C11" s="7"/>
      <c r="E11" s="10" t="s">
        <v>30</v>
      </c>
      <c r="F11" s="8"/>
    </row>
    <row r="12" spans="2:6" ht="12.6" customHeight="1">
      <c r="B12" s="6" t="s">
        <v>6</v>
      </c>
      <c r="C12" s="7"/>
      <c r="E12" s="10" t="s">
        <v>31</v>
      </c>
      <c r="F12" s="8"/>
    </row>
    <row r="13" spans="2:6" ht="12.6" customHeight="1">
      <c r="B13" s="6" t="s">
        <v>7</v>
      </c>
      <c r="C13" s="7"/>
      <c r="E13" s="10" t="s">
        <v>45</v>
      </c>
      <c r="F13" s="8"/>
    </row>
    <row r="14" spans="2:6" ht="14.25" customHeight="1">
      <c r="B14" s="6" t="s">
        <v>8</v>
      </c>
      <c r="C14" s="7"/>
      <c r="E14" s="10" t="s">
        <v>50</v>
      </c>
      <c r="F14" s="8"/>
    </row>
    <row r="15" spans="2:6" ht="12.6" customHeight="1">
      <c r="B15" s="10" t="s">
        <v>46</v>
      </c>
      <c r="C15" s="7"/>
      <c r="E15" s="10"/>
      <c r="F15" s="8"/>
    </row>
    <row r="16" spans="2:6" ht="15.75" customHeight="1">
      <c r="B16" s="25" t="s">
        <v>49</v>
      </c>
      <c r="C16" s="7"/>
      <c r="E16" s="25"/>
      <c r="F16" s="8"/>
    </row>
    <row r="17" spans="2:6">
      <c r="B17" s="11" t="s">
        <v>9</v>
      </c>
      <c r="C17" s="21">
        <f>SUM(C8:C16)</f>
        <v>0</v>
      </c>
      <c r="E17" s="11" t="s">
        <v>32</v>
      </c>
      <c r="F17" s="22">
        <f>SUM(F8:F15)</f>
        <v>0</v>
      </c>
    </row>
    <row r="18" spans="2:6" ht="12.6" customHeight="1">
      <c r="B18" s="3"/>
      <c r="C18" s="3"/>
    </row>
    <row r="19" spans="2:6" ht="12.6" customHeight="1">
      <c r="B19" s="4" t="s">
        <v>10</v>
      </c>
      <c r="C19" s="5"/>
      <c r="E19" s="19" t="s">
        <v>33</v>
      </c>
      <c r="F19" s="5"/>
    </row>
    <row r="20" spans="2:6" ht="12.6" customHeight="1">
      <c r="B20" s="6" t="s">
        <v>11</v>
      </c>
      <c r="C20" s="8"/>
      <c r="E20" s="6" t="s">
        <v>34</v>
      </c>
      <c r="F20" s="8"/>
    </row>
    <row r="21" spans="2:6" ht="12.6" customHeight="1">
      <c r="B21" s="6" t="s">
        <v>12</v>
      </c>
      <c r="C21" s="8"/>
      <c r="E21" s="6" t="s">
        <v>43</v>
      </c>
      <c r="F21" s="8"/>
    </row>
    <row r="22" spans="2:6" ht="12.6" customHeight="1">
      <c r="B22" s="13" t="s">
        <v>13</v>
      </c>
      <c r="C22" s="5">
        <f>C20-C21</f>
        <v>0</v>
      </c>
      <c r="E22" s="6" t="s">
        <v>35</v>
      </c>
      <c r="F22" s="8"/>
    </row>
    <row r="23" spans="2:6" ht="12.6" customHeight="1">
      <c r="B23" s="6" t="s">
        <v>14</v>
      </c>
      <c r="C23" s="8"/>
      <c r="E23" s="6"/>
      <c r="F23" s="8"/>
    </row>
    <row r="24" spans="2:6" ht="13.5" customHeight="1">
      <c r="B24" s="6" t="s">
        <v>12</v>
      </c>
      <c r="C24" s="8"/>
      <c r="E24" s="6"/>
      <c r="F24" s="8"/>
    </row>
    <row r="25" spans="2:6" ht="12.6" customHeight="1">
      <c r="B25" s="8" t="s">
        <v>15</v>
      </c>
      <c r="C25" s="5">
        <f>C23-C24</f>
        <v>0</v>
      </c>
      <c r="E25" s="6"/>
      <c r="F25" s="8"/>
    </row>
    <row r="26" spans="2:6" ht="12.6" customHeight="1">
      <c r="B26" s="6" t="s">
        <v>16</v>
      </c>
      <c r="C26" s="8"/>
      <c r="E26" s="6"/>
      <c r="F26" s="8"/>
    </row>
    <row r="27" spans="2:6" ht="12.6" customHeight="1">
      <c r="B27" s="6" t="s">
        <v>12</v>
      </c>
      <c r="C27" s="8"/>
      <c r="E27" s="6"/>
      <c r="F27" s="8"/>
    </row>
    <row r="28" spans="2:6" ht="14.25" customHeight="1">
      <c r="B28" s="8" t="s">
        <v>17</v>
      </c>
      <c r="C28" s="8">
        <f>C26-C27</f>
        <v>0</v>
      </c>
      <c r="E28" s="11" t="s">
        <v>42</v>
      </c>
      <c r="F28" s="12">
        <f>SUM(F20:F27)</f>
        <v>0</v>
      </c>
    </row>
    <row r="29" spans="2:6" ht="13.5" customHeight="1">
      <c r="B29" s="6" t="s">
        <v>18</v>
      </c>
      <c r="C29" s="8"/>
    </row>
    <row r="30" spans="2:6" ht="12.6" customHeight="1">
      <c r="B30" s="6" t="s">
        <v>12</v>
      </c>
      <c r="C30" s="8"/>
    </row>
    <row r="31" spans="2:6" ht="12.6" customHeight="1">
      <c r="B31" s="8" t="s">
        <v>19</v>
      </c>
      <c r="C31" s="5">
        <f>C29-C30</f>
        <v>0</v>
      </c>
    </row>
    <row r="32" spans="2:6" ht="12.6" customHeight="1">
      <c r="B32" s="6" t="s">
        <v>20</v>
      </c>
      <c r="C32" s="8">
        <v>0</v>
      </c>
    </row>
    <row r="33" spans="2:7" ht="12.6" customHeight="1">
      <c r="B33" s="11" t="s">
        <v>21</v>
      </c>
      <c r="C33" s="26">
        <f>C22+C31+C28+C25+C32</f>
        <v>0</v>
      </c>
      <c r="E33" s="11" t="s">
        <v>36</v>
      </c>
      <c r="F33" s="12">
        <f>F28+F17</f>
        <v>0</v>
      </c>
    </row>
    <row r="34" spans="2:7" ht="12.6" customHeight="1">
      <c r="B34" s="3"/>
      <c r="C34" s="3"/>
    </row>
    <row r="35" spans="2:7" ht="12.6" customHeight="1">
      <c r="B35" s="4" t="s">
        <v>22</v>
      </c>
      <c r="C35" s="5"/>
      <c r="E35" s="19" t="s">
        <v>37</v>
      </c>
      <c r="F35" s="5"/>
    </row>
    <row r="36" spans="2:7" ht="12.6" customHeight="1">
      <c r="B36" s="6" t="s">
        <v>51</v>
      </c>
      <c r="C36" s="8"/>
      <c r="E36" s="6" t="s">
        <v>38</v>
      </c>
      <c r="F36" s="8"/>
    </row>
    <row r="37" spans="2:7" ht="12.6" customHeight="1">
      <c r="B37" s="6" t="s">
        <v>23</v>
      </c>
      <c r="C37" s="8"/>
      <c r="E37" s="6" t="s">
        <v>39</v>
      </c>
      <c r="F37" s="8"/>
      <c r="G37" s="24"/>
    </row>
    <row r="38" spans="2:7" ht="12.6" customHeight="1">
      <c r="B38" s="11" t="s">
        <v>24</v>
      </c>
      <c r="C38" s="21">
        <f>SUM(C36:C37)</f>
        <v>0</v>
      </c>
      <c r="E38" s="11" t="s">
        <v>40</v>
      </c>
      <c r="F38" s="12">
        <f>F36+F37</f>
        <v>0</v>
      </c>
    </row>
    <row r="39" spans="2:7" ht="12.6" customHeight="1">
      <c r="B39" s="3"/>
      <c r="C39" s="3"/>
    </row>
    <row r="40" spans="2:7">
      <c r="B40" s="23" t="s">
        <v>25</v>
      </c>
      <c r="C40" s="27">
        <f>C38+C33+C17</f>
        <v>0</v>
      </c>
      <c r="D40" s="20"/>
      <c r="E40" s="23" t="s">
        <v>41</v>
      </c>
      <c r="F40" s="27">
        <f>F38+F33</f>
        <v>0</v>
      </c>
    </row>
    <row r="41" spans="2:7" ht="12.6" customHeight="1"/>
    <row r="42" spans="2:7" ht="12.6" customHeight="1"/>
    <row r="43" spans="2:7" ht="3" customHeight="1">
      <c r="B43" s="15"/>
      <c r="C43" s="15"/>
      <c r="D43" s="15"/>
      <c r="E43" s="15"/>
      <c r="F43" s="15"/>
    </row>
    <row r="44" spans="2:7" ht="12.6" customHeight="1"/>
    <row r="45" spans="2:7" ht="12.6" customHeight="1"/>
    <row r="46" spans="2:7" ht="12.6" customHeight="1"/>
    <row r="47" spans="2:7" ht="12.6" customHeight="1"/>
    <row r="48" spans="2:7" ht="12.6" customHeight="1"/>
    <row r="49" ht="12.6" customHeight="1"/>
    <row r="50" ht="12.6" customHeight="1"/>
    <row r="51" ht="12.6" customHeight="1"/>
    <row r="52" ht="12.6" customHeight="1"/>
    <row r="53" ht="12.6" customHeight="1"/>
    <row r="54" ht="12.6" customHeight="1"/>
    <row r="55" ht="12.6" customHeight="1"/>
    <row r="56" ht="12.6" customHeight="1"/>
    <row r="57" ht="12.6" customHeight="1"/>
    <row r="58" ht="12.6" customHeight="1"/>
    <row r="59" ht="12.6" customHeight="1"/>
    <row r="60" ht="12.6" customHeight="1"/>
    <row r="61" ht="12.6" customHeight="1"/>
    <row r="62" ht="12.6" customHeight="1"/>
    <row r="63" ht="12.6" customHeight="1"/>
    <row r="64" ht="12.6" customHeight="1"/>
    <row r="65" ht="12.6" customHeight="1"/>
    <row r="66" ht="12.6" customHeight="1"/>
    <row r="67" ht="12.6" customHeight="1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tabSelected="1" topLeftCell="B1" zoomScaleNormal="100" workbookViewId="0">
      <selection activeCell="G3" sqref="G3"/>
    </sheetView>
  </sheetViews>
  <sheetFormatPr defaultRowHeight="15"/>
  <cols>
    <col min="1" max="1" width="5.5703125" style="1" hidden="1" customWidth="1"/>
    <col min="2" max="2" width="54.85546875" style="1" bestFit="1" customWidth="1"/>
    <col min="3" max="4" width="15" style="1" bestFit="1" customWidth="1"/>
    <col min="5" max="5" width="15.7109375" style="1" hidden="1" customWidth="1"/>
    <col min="6" max="16384" width="9.140625" style="1"/>
  </cols>
  <sheetData>
    <row r="1" spans="2:5">
      <c r="B1" s="2" t="s">
        <v>52</v>
      </c>
      <c r="C1" s="2"/>
      <c r="D1" s="2"/>
      <c r="E1" s="2"/>
    </row>
    <row r="2" spans="2:5">
      <c r="B2" s="41" t="s">
        <v>53</v>
      </c>
      <c r="C2" s="41"/>
      <c r="D2" s="41"/>
    </row>
    <row r="3" spans="2:5">
      <c r="B3" s="28"/>
      <c r="C3" s="29">
        <v>45291</v>
      </c>
      <c r="D3" s="29">
        <v>45657</v>
      </c>
      <c r="E3" s="29"/>
    </row>
    <row r="4" spans="2:5" ht="15" customHeight="1">
      <c r="B4" s="4" t="s">
        <v>54</v>
      </c>
      <c r="C4" s="5"/>
      <c r="D4" s="5"/>
      <c r="E4" s="5"/>
    </row>
    <row r="5" spans="2:5" ht="15" customHeight="1">
      <c r="B5" s="6" t="s">
        <v>55</v>
      </c>
      <c r="C5" s="8"/>
      <c r="D5" s="8"/>
      <c r="E5" s="8"/>
    </row>
    <row r="6" spans="2:5" ht="15" customHeight="1">
      <c r="B6" s="6" t="s">
        <v>56</v>
      </c>
      <c r="C6" s="8"/>
      <c r="D6" s="8"/>
      <c r="E6" s="8"/>
    </row>
    <row r="7" spans="2:5">
      <c r="B7" s="30" t="s">
        <v>57</v>
      </c>
      <c r="C7" s="5"/>
      <c r="D7" s="5"/>
      <c r="E7" s="5"/>
    </row>
    <row r="8" spans="2:5">
      <c r="B8" s="10" t="s">
        <v>58</v>
      </c>
      <c r="C8" s="5"/>
      <c r="D8" s="5"/>
      <c r="E8" s="5"/>
    </row>
    <row r="9" spans="2:5" ht="15" customHeight="1">
      <c r="B9" s="6" t="s">
        <v>59</v>
      </c>
      <c r="C9" s="8"/>
      <c r="D9" s="8"/>
      <c r="E9" s="8"/>
    </row>
    <row r="10" spans="2:5" ht="15" customHeight="1">
      <c r="B10" s="6" t="s">
        <v>60</v>
      </c>
      <c r="C10" s="8"/>
      <c r="D10" s="8"/>
      <c r="E10" s="8"/>
    </row>
    <row r="11" spans="2:5" ht="15" customHeight="1">
      <c r="B11" s="6" t="s">
        <v>61</v>
      </c>
      <c r="C11" s="7"/>
      <c r="D11" s="7"/>
      <c r="E11" s="7"/>
    </row>
    <row r="12" spans="2:5" ht="15" customHeight="1">
      <c r="B12" s="31" t="s">
        <v>62</v>
      </c>
      <c r="C12" s="5"/>
      <c r="D12" s="5"/>
      <c r="E12" s="5"/>
    </row>
    <row r="13" spans="2:5" ht="15" customHeight="1">
      <c r="B13" s="11" t="s">
        <v>63</v>
      </c>
      <c r="C13" s="32"/>
      <c r="D13" s="32"/>
      <c r="E13" s="32"/>
    </row>
    <row r="15" spans="2:5">
      <c r="B15" s="4" t="s">
        <v>64</v>
      </c>
      <c r="C15" s="5"/>
      <c r="D15" s="5"/>
      <c r="E15" s="5"/>
    </row>
    <row r="16" spans="2:5">
      <c r="B16" s="6" t="s">
        <v>65</v>
      </c>
      <c r="C16" s="8"/>
      <c r="D16" s="8"/>
      <c r="E16" s="8"/>
    </row>
    <row r="17" spans="2:5">
      <c r="B17" s="6" t="s">
        <v>66</v>
      </c>
      <c r="C17" s="8"/>
      <c r="D17" s="8"/>
      <c r="E17" s="8"/>
    </row>
    <row r="18" spans="2:5">
      <c r="B18" s="6" t="s">
        <v>67</v>
      </c>
      <c r="C18" s="8"/>
      <c r="D18" s="8"/>
      <c r="E18" s="8"/>
    </row>
    <row r="19" spans="2:5">
      <c r="B19" s="6" t="s">
        <v>68</v>
      </c>
      <c r="C19" s="8"/>
      <c r="D19" s="8"/>
      <c r="E19" s="8"/>
    </row>
    <row r="20" spans="2:5">
      <c r="B20" s="6" t="s">
        <v>69</v>
      </c>
      <c r="C20" s="8"/>
      <c r="D20" s="8"/>
      <c r="E20" s="8"/>
    </row>
    <row r="21" spans="2:5">
      <c r="B21" s="6" t="s">
        <v>70</v>
      </c>
      <c r="C21" s="8"/>
      <c r="D21" s="8"/>
      <c r="E21" s="8"/>
    </row>
    <row r="22" spans="2:5">
      <c r="B22" s="6" t="s">
        <v>71</v>
      </c>
      <c r="C22" s="8"/>
      <c r="D22" s="8"/>
      <c r="E22" s="8"/>
    </row>
    <row r="23" spans="2:5">
      <c r="B23" s="6" t="s">
        <v>72</v>
      </c>
      <c r="C23" s="8"/>
      <c r="D23" s="8"/>
      <c r="E23" s="8"/>
    </row>
    <row r="24" spans="2:5">
      <c r="B24" s="6" t="s">
        <v>73</v>
      </c>
      <c r="C24" s="8"/>
      <c r="D24" s="8"/>
      <c r="E24" s="8"/>
    </row>
    <row r="25" spans="2:5">
      <c r="B25" s="6" t="s">
        <v>74</v>
      </c>
      <c r="C25" s="8"/>
      <c r="D25" s="8"/>
      <c r="E25" s="8"/>
    </row>
    <row r="26" spans="2:5">
      <c r="B26" s="6" t="s">
        <v>75</v>
      </c>
      <c r="C26" s="8"/>
      <c r="D26" s="8"/>
      <c r="E26" s="8"/>
    </row>
    <row r="27" spans="2:5">
      <c r="B27" s="6"/>
      <c r="C27" s="8"/>
      <c r="D27" s="8"/>
      <c r="E27" s="8"/>
    </row>
    <row r="28" spans="2:5">
      <c r="B28" s="6"/>
      <c r="C28" s="8"/>
      <c r="D28" s="8"/>
      <c r="E28" s="8"/>
    </row>
    <row r="29" spans="2:5">
      <c r="B29" s="6"/>
      <c r="C29" s="8"/>
      <c r="D29" s="8"/>
      <c r="E29" s="8"/>
    </row>
    <row r="30" spans="2:5">
      <c r="B30" s="11" t="s">
        <v>76</v>
      </c>
      <c r="C30" s="33"/>
      <c r="D30" s="33"/>
      <c r="E30" s="33"/>
    </row>
    <row r="32" spans="2:5">
      <c r="B32" s="11" t="s">
        <v>77</v>
      </c>
      <c r="C32" s="33"/>
      <c r="D32" s="33"/>
      <c r="E32" s="33"/>
    </row>
    <row r="34" spans="2:5">
      <c r="B34" s="6" t="s">
        <v>78</v>
      </c>
      <c r="C34" s="8"/>
      <c r="D34" s="8"/>
      <c r="E34" s="8"/>
    </row>
    <row r="35" spans="2:5">
      <c r="B35" s="6" t="s">
        <v>79</v>
      </c>
      <c r="C35" s="8"/>
      <c r="D35" s="8"/>
      <c r="E35" s="8"/>
    </row>
    <row r="36" spans="2:5">
      <c r="B36" s="6" t="s">
        <v>80</v>
      </c>
      <c r="C36" s="8"/>
      <c r="D36" s="8"/>
      <c r="E36" s="8"/>
    </row>
    <row r="37" spans="2:5">
      <c r="B37" s="6" t="s">
        <v>81</v>
      </c>
      <c r="C37" s="8"/>
      <c r="D37" s="8"/>
      <c r="E37" s="8"/>
    </row>
    <row r="38" spans="2:5">
      <c r="B38" s="6" t="s">
        <v>82</v>
      </c>
      <c r="C38" s="8"/>
      <c r="D38" s="8"/>
      <c r="E38" s="8"/>
    </row>
    <row r="39" spans="2:5">
      <c r="B39" s="6" t="s">
        <v>83</v>
      </c>
      <c r="C39" s="8"/>
      <c r="D39" s="8"/>
      <c r="E39" s="8"/>
    </row>
    <row r="40" spans="2:5">
      <c r="B40" s="6" t="s">
        <v>84</v>
      </c>
      <c r="C40" s="8"/>
      <c r="D40" s="8"/>
      <c r="E40" s="8"/>
    </row>
    <row r="42" spans="2:5">
      <c r="B42" s="34" t="s">
        <v>85</v>
      </c>
      <c r="C42" s="34"/>
      <c r="D42" s="34"/>
      <c r="E42" s="34"/>
    </row>
  </sheetData>
  <mergeCells count="1">
    <mergeCell ref="B2:D2"/>
  </mergeCells>
  <pageMargins left="0.7" right="0.7" top="0.75" bottom="0.75" header="0.3" footer="0.3"/>
  <pageSetup paperSize="9" scale="86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17"/>
  <sheetViews>
    <sheetView topLeftCell="A14" zoomScale="85" zoomScaleNormal="85" workbookViewId="0">
      <selection activeCell="C63" sqref="C63:E63"/>
    </sheetView>
  </sheetViews>
  <sheetFormatPr defaultRowHeight="12.75"/>
  <cols>
    <col min="1" max="1" width="0.5703125" style="35" customWidth="1"/>
    <col min="2" max="2" width="53.140625" style="60" customWidth="1"/>
    <col min="3" max="5" width="19" style="35" customWidth="1"/>
    <col min="6" max="6" width="25.140625" style="35" customWidth="1"/>
    <col min="7" max="8" width="19.5703125" style="35" customWidth="1"/>
    <col min="9" max="9" width="16.7109375" style="35" customWidth="1"/>
    <col min="10" max="257" width="9.140625" style="35"/>
    <col min="258" max="258" width="45.28515625" style="35" customWidth="1"/>
    <col min="259" max="261" width="10.42578125" style="35" customWidth="1"/>
    <col min="262" max="264" width="19.5703125" style="35" customWidth="1"/>
    <col min="265" max="265" width="16.7109375" style="35" customWidth="1"/>
    <col min="266" max="513" width="9.140625" style="35"/>
    <col min="514" max="514" width="45.28515625" style="35" customWidth="1"/>
    <col min="515" max="517" width="10.42578125" style="35" customWidth="1"/>
    <col min="518" max="520" width="19.5703125" style="35" customWidth="1"/>
    <col min="521" max="521" width="16.7109375" style="35" customWidth="1"/>
    <col min="522" max="769" width="9.140625" style="35"/>
    <col min="770" max="770" width="45.28515625" style="35" customWidth="1"/>
    <col min="771" max="773" width="10.42578125" style="35" customWidth="1"/>
    <col min="774" max="776" width="19.5703125" style="35" customWidth="1"/>
    <col min="777" max="777" width="16.7109375" style="35" customWidth="1"/>
    <col min="778" max="1025" width="9.140625" style="35"/>
    <col min="1026" max="1026" width="45.28515625" style="35" customWidth="1"/>
    <col min="1027" max="1029" width="10.42578125" style="35" customWidth="1"/>
    <col min="1030" max="1032" width="19.5703125" style="35" customWidth="1"/>
    <col min="1033" max="1033" width="16.7109375" style="35" customWidth="1"/>
    <col min="1034" max="1281" width="9.140625" style="35"/>
    <col min="1282" max="1282" width="45.28515625" style="35" customWidth="1"/>
    <col min="1283" max="1285" width="10.42578125" style="35" customWidth="1"/>
    <col min="1286" max="1288" width="19.5703125" style="35" customWidth="1"/>
    <col min="1289" max="1289" width="16.7109375" style="35" customWidth="1"/>
    <col min="1290" max="1537" width="9.140625" style="35"/>
    <col min="1538" max="1538" width="45.28515625" style="35" customWidth="1"/>
    <col min="1539" max="1541" width="10.42578125" style="35" customWidth="1"/>
    <col min="1542" max="1544" width="19.5703125" style="35" customWidth="1"/>
    <col min="1545" max="1545" width="16.7109375" style="35" customWidth="1"/>
    <col min="1546" max="1793" width="9.140625" style="35"/>
    <col min="1794" max="1794" width="45.28515625" style="35" customWidth="1"/>
    <col min="1795" max="1797" width="10.42578125" style="35" customWidth="1"/>
    <col min="1798" max="1800" width="19.5703125" style="35" customWidth="1"/>
    <col min="1801" max="1801" width="16.7109375" style="35" customWidth="1"/>
    <col min="1802" max="2049" width="9.140625" style="35"/>
    <col min="2050" max="2050" width="45.28515625" style="35" customWidth="1"/>
    <col min="2051" max="2053" width="10.42578125" style="35" customWidth="1"/>
    <col min="2054" max="2056" width="19.5703125" style="35" customWidth="1"/>
    <col min="2057" max="2057" width="16.7109375" style="35" customWidth="1"/>
    <col min="2058" max="2305" width="9.140625" style="35"/>
    <col min="2306" max="2306" width="45.28515625" style="35" customWidth="1"/>
    <col min="2307" max="2309" width="10.42578125" style="35" customWidth="1"/>
    <col min="2310" max="2312" width="19.5703125" style="35" customWidth="1"/>
    <col min="2313" max="2313" width="16.7109375" style="35" customWidth="1"/>
    <col min="2314" max="2561" width="9.140625" style="35"/>
    <col min="2562" max="2562" width="45.28515625" style="35" customWidth="1"/>
    <col min="2563" max="2565" width="10.42578125" style="35" customWidth="1"/>
    <col min="2566" max="2568" width="19.5703125" style="35" customWidth="1"/>
    <col min="2569" max="2569" width="16.7109375" style="35" customWidth="1"/>
    <col min="2570" max="2817" width="9.140625" style="35"/>
    <col min="2818" max="2818" width="45.28515625" style="35" customWidth="1"/>
    <col min="2819" max="2821" width="10.42578125" style="35" customWidth="1"/>
    <col min="2822" max="2824" width="19.5703125" style="35" customWidth="1"/>
    <col min="2825" max="2825" width="16.7109375" style="35" customWidth="1"/>
    <col min="2826" max="3073" width="9.140625" style="35"/>
    <col min="3074" max="3074" width="45.28515625" style="35" customWidth="1"/>
    <col min="3075" max="3077" width="10.42578125" style="35" customWidth="1"/>
    <col min="3078" max="3080" width="19.5703125" style="35" customWidth="1"/>
    <col min="3081" max="3081" width="16.7109375" style="35" customWidth="1"/>
    <col min="3082" max="3329" width="9.140625" style="35"/>
    <col min="3330" max="3330" width="45.28515625" style="35" customWidth="1"/>
    <col min="3331" max="3333" width="10.42578125" style="35" customWidth="1"/>
    <col min="3334" max="3336" width="19.5703125" style="35" customWidth="1"/>
    <col min="3337" max="3337" width="16.7109375" style="35" customWidth="1"/>
    <col min="3338" max="3585" width="9.140625" style="35"/>
    <col min="3586" max="3586" width="45.28515625" style="35" customWidth="1"/>
    <col min="3587" max="3589" width="10.42578125" style="35" customWidth="1"/>
    <col min="3590" max="3592" width="19.5703125" style="35" customWidth="1"/>
    <col min="3593" max="3593" width="16.7109375" style="35" customWidth="1"/>
    <col min="3594" max="3841" width="9.140625" style="35"/>
    <col min="3842" max="3842" width="45.28515625" style="35" customWidth="1"/>
    <col min="3843" max="3845" width="10.42578125" style="35" customWidth="1"/>
    <col min="3846" max="3848" width="19.5703125" style="35" customWidth="1"/>
    <col min="3849" max="3849" width="16.7109375" style="35" customWidth="1"/>
    <col min="3850" max="4097" width="9.140625" style="35"/>
    <col min="4098" max="4098" width="45.28515625" style="35" customWidth="1"/>
    <col min="4099" max="4101" width="10.42578125" style="35" customWidth="1"/>
    <col min="4102" max="4104" width="19.5703125" style="35" customWidth="1"/>
    <col min="4105" max="4105" width="16.7109375" style="35" customWidth="1"/>
    <col min="4106" max="4353" width="9.140625" style="35"/>
    <col min="4354" max="4354" width="45.28515625" style="35" customWidth="1"/>
    <col min="4355" max="4357" width="10.42578125" style="35" customWidth="1"/>
    <col min="4358" max="4360" width="19.5703125" style="35" customWidth="1"/>
    <col min="4361" max="4361" width="16.7109375" style="35" customWidth="1"/>
    <col min="4362" max="4609" width="9.140625" style="35"/>
    <col min="4610" max="4610" width="45.28515625" style="35" customWidth="1"/>
    <col min="4611" max="4613" width="10.42578125" style="35" customWidth="1"/>
    <col min="4614" max="4616" width="19.5703125" style="35" customWidth="1"/>
    <col min="4617" max="4617" width="16.7109375" style="35" customWidth="1"/>
    <col min="4618" max="4865" width="9.140625" style="35"/>
    <col min="4866" max="4866" width="45.28515625" style="35" customWidth="1"/>
    <col min="4867" max="4869" width="10.42578125" style="35" customWidth="1"/>
    <col min="4870" max="4872" width="19.5703125" style="35" customWidth="1"/>
    <col min="4873" max="4873" width="16.7109375" style="35" customWidth="1"/>
    <col min="4874" max="5121" width="9.140625" style="35"/>
    <col min="5122" max="5122" width="45.28515625" style="35" customWidth="1"/>
    <col min="5123" max="5125" width="10.42578125" style="35" customWidth="1"/>
    <col min="5126" max="5128" width="19.5703125" style="35" customWidth="1"/>
    <col min="5129" max="5129" width="16.7109375" style="35" customWidth="1"/>
    <col min="5130" max="5377" width="9.140625" style="35"/>
    <col min="5378" max="5378" width="45.28515625" style="35" customWidth="1"/>
    <col min="5379" max="5381" width="10.42578125" style="35" customWidth="1"/>
    <col min="5382" max="5384" width="19.5703125" style="35" customWidth="1"/>
    <col min="5385" max="5385" width="16.7109375" style="35" customWidth="1"/>
    <col min="5386" max="5633" width="9.140625" style="35"/>
    <col min="5634" max="5634" width="45.28515625" style="35" customWidth="1"/>
    <col min="5635" max="5637" width="10.42578125" style="35" customWidth="1"/>
    <col min="5638" max="5640" width="19.5703125" style="35" customWidth="1"/>
    <col min="5641" max="5641" width="16.7109375" style="35" customWidth="1"/>
    <col min="5642" max="5889" width="9.140625" style="35"/>
    <col min="5890" max="5890" width="45.28515625" style="35" customWidth="1"/>
    <col min="5891" max="5893" width="10.42578125" style="35" customWidth="1"/>
    <col min="5894" max="5896" width="19.5703125" style="35" customWidth="1"/>
    <col min="5897" max="5897" width="16.7109375" style="35" customWidth="1"/>
    <col min="5898" max="6145" width="9.140625" style="35"/>
    <col min="6146" max="6146" width="45.28515625" style="35" customWidth="1"/>
    <col min="6147" max="6149" width="10.42578125" style="35" customWidth="1"/>
    <col min="6150" max="6152" width="19.5703125" style="35" customWidth="1"/>
    <col min="6153" max="6153" width="16.7109375" style="35" customWidth="1"/>
    <col min="6154" max="6401" width="9.140625" style="35"/>
    <col min="6402" max="6402" width="45.28515625" style="35" customWidth="1"/>
    <col min="6403" max="6405" width="10.42578125" style="35" customWidth="1"/>
    <col min="6406" max="6408" width="19.5703125" style="35" customWidth="1"/>
    <col min="6409" max="6409" width="16.7109375" style="35" customWidth="1"/>
    <col min="6410" max="6657" width="9.140625" style="35"/>
    <col min="6658" max="6658" width="45.28515625" style="35" customWidth="1"/>
    <col min="6659" max="6661" width="10.42578125" style="35" customWidth="1"/>
    <col min="6662" max="6664" width="19.5703125" style="35" customWidth="1"/>
    <col min="6665" max="6665" width="16.7109375" style="35" customWidth="1"/>
    <col min="6666" max="6913" width="9.140625" style="35"/>
    <col min="6914" max="6914" width="45.28515625" style="35" customWidth="1"/>
    <col min="6915" max="6917" width="10.42578125" style="35" customWidth="1"/>
    <col min="6918" max="6920" width="19.5703125" style="35" customWidth="1"/>
    <col min="6921" max="6921" width="16.7109375" style="35" customWidth="1"/>
    <col min="6922" max="7169" width="9.140625" style="35"/>
    <col min="7170" max="7170" width="45.28515625" style="35" customWidth="1"/>
    <col min="7171" max="7173" width="10.42578125" style="35" customWidth="1"/>
    <col min="7174" max="7176" width="19.5703125" style="35" customWidth="1"/>
    <col min="7177" max="7177" width="16.7109375" style="35" customWidth="1"/>
    <col min="7178" max="7425" width="9.140625" style="35"/>
    <col min="7426" max="7426" width="45.28515625" style="35" customWidth="1"/>
    <col min="7427" max="7429" width="10.42578125" style="35" customWidth="1"/>
    <col min="7430" max="7432" width="19.5703125" style="35" customWidth="1"/>
    <col min="7433" max="7433" width="16.7109375" style="35" customWidth="1"/>
    <col min="7434" max="7681" width="9.140625" style="35"/>
    <col min="7682" max="7682" width="45.28515625" style="35" customWidth="1"/>
    <col min="7683" max="7685" width="10.42578125" style="35" customWidth="1"/>
    <col min="7686" max="7688" width="19.5703125" style="35" customWidth="1"/>
    <col min="7689" max="7689" width="16.7109375" style="35" customWidth="1"/>
    <col min="7690" max="7937" width="9.140625" style="35"/>
    <col min="7938" max="7938" width="45.28515625" style="35" customWidth="1"/>
    <col min="7939" max="7941" width="10.42578125" style="35" customWidth="1"/>
    <col min="7942" max="7944" width="19.5703125" style="35" customWidth="1"/>
    <col min="7945" max="7945" width="16.7109375" style="35" customWidth="1"/>
    <col min="7946" max="8193" width="9.140625" style="35"/>
    <col min="8194" max="8194" width="45.28515625" style="35" customWidth="1"/>
    <col min="8195" max="8197" width="10.42578125" style="35" customWidth="1"/>
    <col min="8198" max="8200" width="19.5703125" style="35" customWidth="1"/>
    <col min="8201" max="8201" width="16.7109375" style="35" customWidth="1"/>
    <col min="8202" max="8449" width="9.140625" style="35"/>
    <col min="8450" max="8450" width="45.28515625" style="35" customWidth="1"/>
    <col min="8451" max="8453" width="10.42578125" style="35" customWidth="1"/>
    <col min="8454" max="8456" width="19.5703125" style="35" customWidth="1"/>
    <col min="8457" max="8457" width="16.7109375" style="35" customWidth="1"/>
    <col min="8458" max="8705" width="9.140625" style="35"/>
    <col min="8706" max="8706" width="45.28515625" style="35" customWidth="1"/>
    <col min="8707" max="8709" width="10.42578125" style="35" customWidth="1"/>
    <col min="8710" max="8712" width="19.5703125" style="35" customWidth="1"/>
    <col min="8713" max="8713" width="16.7109375" style="35" customWidth="1"/>
    <col min="8714" max="8961" width="9.140625" style="35"/>
    <col min="8962" max="8962" width="45.28515625" style="35" customWidth="1"/>
    <col min="8963" max="8965" width="10.42578125" style="35" customWidth="1"/>
    <col min="8966" max="8968" width="19.5703125" style="35" customWidth="1"/>
    <col min="8969" max="8969" width="16.7109375" style="35" customWidth="1"/>
    <col min="8970" max="9217" width="9.140625" style="35"/>
    <col min="9218" max="9218" width="45.28515625" style="35" customWidth="1"/>
    <col min="9219" max="9221" width="10.42578125" style="35" customWidth="1"/>
    <col min="9222" max="9224" width="19.5703125" style="35" customWidth="1"/>
    <col min="9225" max="9225" width="16.7109375" style="35" customWidth="1"/>
    <col min="9226" max="9473" width="9.140625" style="35"/>
    <col min="9474" max="9474" width="45.28515625" style="35" customWidth="1"/>
    <col min="9475" max="9477" width="10.42578125" style="35" customWidth="1"/>
    <col min="9478" max="9480" width="19.5703125" style="35" customWidth="1"/>
    <col min="9481" max="9481" width="16.7109375" style="35" customWidth="1"/>
    <col min="9482" max="9729" width="9.140625" style="35"/>
    <col min="9730" max="9730" width="45.28515625" style="35" customWidth="1"/>
    <col min="9731" max="9733" width="10.42578125" style="35" customWidth="1"/>
    <col min="9734" max="9736" width="19.5703125" style="35" customWidth="1"/>
    <col min="9737" max="9737" width="16.7109375" style="35" customWidth="1"/>
    <col min="9738" max="9985" width="9.140625" style="35"/>
    <col min="9986" max="9986" width="45.28515625" style="35" customWidth="1"/>
    <col min="9987" max="9989" width="10.42578125" style="35" customWidth="1"/>
    <col min="9990" max="9992" width="19.5703125" style="35" customWidth="1"/>
    <col min="9993" max="9993" width="16.7109375" style="35" customWidth="1"/>
    <col min="9994" max="10241" width="9.140625" style="35"/>
    <col min="10242" max="10242" width="45.28515625" style="35" customWidth="1"/>
    <col min="10243" max="10245" width="10.42578125" style="35" customWidth="1"/>
    <col min="10246" max="10248" width="19.5703125" style="35" customWidth="1"/>
    <col min="10249" max="10249" width="16.7109375" style="35" customWidth="1"/>
    <col min="10250" max="10497" width="9.140625" style="35"/>
    <col min="10498" max="10498" width="45.28515625" style="35" customWidth="1"/>
    <col min="10499" max="10501" width="10.42578125" style="35" customWidth="1"/>
    <col min="10502" max="10504" width="19.5703125" style="35" customWidth="1"/>
    <col min="10505" max="10505" width="16.7109375" style="35" customWidth="1"/>
    <col min="10506" max="10753" width="9.140625" style="35"/>
    <col min="10754" max="10754" width="45.28515625" style="35" customWidth="1"/>
    <col min="10755" max="10757" width="10.42578125" style="35" customWidth="1"/>
    <col min="10758" max="10760" width="19.5703125" style="35" customWidth="1"/>
    <col min="10761" max="10761" width="16.7109375" style="35" customWidth="1"/>
    <col min="10762" max="11009" width="9.140625" style="35"/>
    <col min="11010" max="11010" width="45.28515625" style="35" customWidth="1"/>
    <col min="11011" max="11013" width="10.42578125" style="35" customWidth="1"/>
    <col min="11014" max="11016" width="19.5703125" style="35" customWidth="1"/>
    <col min="11017" max="11017" width="16.7109375" style="35" customWidth="1"/>
    <col min="11018" max="11265" width="9.140625" style="35"/>
    <col min="11266" max="11266" width="45.28515625" style="35" customWidth="1"/>
    <col min="11267" max="11269" width="10.42578125" style="35" customWidth="1"/>
    <col min="11270" max="11272" width="19.5703125" style="35" customWidth="1"/>
    <col min="11273" max="11273" width="16.7109375" style="35" customWidth="1"/>
    <col min="11274" max="11521" width="9.140625" style="35"/>
    <col min="11522" max="11522" width="45.28515625" style="35" customWidth="1"/>
    <col min="11523" max="11525" width="10.42578125" style="35" customWidth="1"/>
    <col min="11526" max="11528" width="19.5703125" style="35" customWidth="1"/>
    <col min="11529" max="11529" width="16.7109375" style="35" customWidth="1"/>
    <col min="11530" max="11777" width="9.140625" style="35"/>
    <col min="11778" max="11778" width="45.28515625" style="35" customWidth="1"/>
    <col min="11779" max="11781" width="10.42578125" style="35" customWidth="1"/>
    <col min="11782" max="11784" width="19.5703125" style="35" customWidth="1"/>
    <col min="11785" max="11785" width="16.7109375" style="35" customWidth="1"/>
    <col min="11786" max="12033" width="9.140625" style="35"/>
    <col min="12034" max="12034" width="45.28515625" style="35" customWidth="1"/>
    <col min="12035" max="12037" width="10.42578125" style="35" customWidth="1"/>
    <col min="12038" max="12040" width="19.5703125" style="35" customWidth="1"/>
    <col min="12041" max="12041" width="16.7109375" style="35" customWidth="1"/>
    <col min="12042" max="12289" width="9.140625" style="35"/>
    <col min="12290" max="12290" width="45.28515625" style="35" customWidth="1"/>
    <col min="12291" max="12293" width="10.42578125" style="35" customWidth="1"/>
    <col min="12294" max="12296" width="19.5703125" style="35" customWidth="1"/>
    <col min="12297" max="12297" width="16.7109375" style="35" customWidth="1"/>
    <col min="12298" max="12545" width="9.140625" style="35"/>
    <col min="12546" max="12546" width="45.28515625" style="35" customWidth="1"/>
    <col min="12547" max="12549" width="10.42578125" style="35" customWidth="1"/>
    <col min="12550" max="12552" width="19.5703125" style="35" customWidth="1"/>
    <col min="12553" max="12553" width="16.7109375" style="35" customWidth="1"/>
    <col min="12554" max="12801" width="9.140625" style="35"/>
    <col min="12802" max="12802" width="45.28515625" style="35" customWidth="1"/>
    <col min="12803" max="12805" width="10.42578125" style="35" customWidth="1"/>
    <col min="12806" max="12808" width="19.5703125" style="35" customWidth="1"/>
    <col min="12809" max="12809" width="16.7109375" style="35" customWidth="1"/>
    <col min="12810" max="13057" width="9.140625" style="35"/>
    <col min="13058" max="13058" width="45.28515625" style="35" customWidth="1"/>
    <col min="13059" max="13061" width="10.42578125" style="35" customWidth="1"/>
    <col min="13062" max="13064" width="19.5703125" style="35" customWidth="1"/>
    <col min="13065" max="13065" width="16.7109375" style="35" customWidth="1"/>
    <col min="13066" max="13313" width="9.140625" style="35"/>
    <col min="13314" max="13314" width="45.28515625" style="35" customWidth="1"/>
    <col min="13315" max="13317" width="10.42578125" style="35" customWidth="1"/>
    <col min="13318" max="13320" width="19.5703125" style="35" customWidth="1"/>
    <col min="13321" max="13321" width="16.7109375" style="35" customWidth="1"/>
    <col min="13322" max="13569" width="9.140625" style="35"/>
    <col min="13570" max="13570" width="45.28515625" style="35" customWidth="1"/>
    <col min="13571" max="13573" width="10.42578125" style="35" customWidth="1"/>
    <col min="13574" max="13576" width="19.5703125" style="35" customWidth="1"/>
    <col min="13577" max="13577" width="16.7109375" style="35" customWidth="1"/>
    <col min="13578" max="13825" width="9.140625" style="35"/>
    <col min="13826" max="13826" width="45.28515625" style="35" customWidth="1"/>
    <col min="13827" max="13829" width="10.42578125" style="35" customWidth="1"/>
    <col min="13830" max="13832" width="19.5703125" style="35" customWidth="1"/>
    <col min="13833" max="13833" width="16.7109375" style="35" customWidth="1"/>
    <col min="13834" max="14081" width="9.140625" style="35"/>
    <col min="14082" max="14082" width="45.28515625" style="35" customWidth="1"/>
    <col min="14083" max="14085" width="10.42578125" style="35" customWidth="1"/>
    <col min="14086" max="14088" width="19.5703125" style="35" customWidth="1"/>
    <col min="14089" max="14089" width="16.7109375" style="35" customWidth="1"/>
    <col min="14090" max="14337" width="9.140625" style="35"/>
    <col min="14338" max="14338" width="45.28515625" style="35" customWidth="1"/>
    <col min="14339" max="14341" width="10.42578125" style="35" customWidth="1"/>
    <col min="14342" max="14344" width="19.5703125" style="35" customWidth="1"/>
    <col min="14345" max="14345" width="16.7109375" style="35" customWidth="1"/>
    <col min="14346" max="14593" width="9.140625" style="35"/>
    <col min="14594" max="14594" width="45.28515625" style="35" customWidth="1"/>
    <col min="14595" max="14597" width="10.42578125" style="35" customWidth="1"/>
    <col min="14598" max="14600" width="19.5703125" style="35" customWidth="1"/>
    <col min="14601" max="14601" width="16.7109375" style="35" customWidth="1"/>
    <col min="14602" max="14849" width="9.140625" style="35"/>
    <col min="14850" max="14850" width="45.28515625" style="35" customWidth="1"/>
    <col min="14851" max="14853" width="10.42578125" style="35" customWidth="1"/>
    <col min="14854" max="14856" width="19.5703125" style="35" customWidth="1"/>
    <col min="14857" max="14857" width="16.7109375" style="35" customWidth="1"/>
    <col min="14858" max="15105" width="9.140625" style="35"/>
    <col min="15106" max="15106" width="45.28515625" style="35" customWidth="1"/>
    <col min="15107" max="15109" width="10.42578125" style="35" customWidth="1"/>
    <col min="15110" max="15112" width="19.5703125" style="35" customWidth="1"/>
    <col min="15113" max="15113" width="16.7109375" style="35" customWidth="1"/>
    <col min="15114" max="15361" width="9.140625" style="35"/>
    <col min="15362" max="15362" width="45.28515625" style="35" customWidth="1"/>
    <col min="15363" max="15365" width="10.42578125" style="35" customWidth="1"/>
    <col min="15366" max="15368" width="19.5703125" style="35" customWidth="1"/>
    <col min="15369" max="15369" width="16.7109375" style="35" customWidth="1"/>
    <col min="15370" max="15617" width="9.140625" style="35"/>
    <col min="15618" max="15618" width="45.28515625" style="35" customWidth="1"/>
    <col min="15619" max="15621" width="10.42578125" style="35" customWidth="1"/>
    <col min="15622" max="15624" width="19.5703125" style="35" customWidth="1"/>
    <col min="15625" max="15625" width="16.7109375" style="35" customWidth="1"/>
    <col min="15626" max="15873" width="9.140625" style="35"/>
    <col min="15874" max="15874" width="45.28515625" style="35" customWidth="1"/>
    <col min="15875" max="15877" width="10.42578125" style="35" customWidth="1"/>
    <col min="15878" max="15880" width="19.5703125" style="35" customWidth="1"/>
    <col min="15881" max="15881" width="16.7109375" style="35" customWidth="1"/>
    <col min="15882" max="16129" width="9.140625" style="35"/>
    <col min="16130" max="16130" width="45.28515625" style="35" customWidth="1"/>
    <col min="16131" max="16133" width="10.42578125" style="35" customWidth="1"/>
    <col min="16134" max="16136" width="19.5703125" style="35" customWidth="1"/>
    <col min="16137" max="16137" width="16.7109375" style="35" customWidth="1"/>
    <col min="16138" max="16384" width="9.140625" style="35"/>
  </cols>
  <sheetData>
    <row r="1" spans="2:5" ht="3" customHeight="1"/>
    <row r="2" spans="2:5" ht="45" customHeight="1">
      <c r="B2" s="61"/>
      <c r="C2" s="55" t="str">
        <f>"საანგარიშო პერიოდი "&amp;TEXT(C11,"DD.MM.YYYY")</f>
        <v>საანგარიშო პერიოდი 31.12.2022</v>
      </c>
      <c r="D2" s="56" t="str">
        <f>"საანგარიშო პერიოდი "&amp;TEXT(D11,"DD.MM.YYYY")</f>
        <v>საანგარიშო პერიოდი 31.12.2023</v>
      </c>
      <c r="E2" s="56" t="str">
        <f>"საანგარიშო პერიოდი "&amp;TEXT(E11,"DD.MM.YYYY")</f>
        <v>საანგარიშო პერიოდი 31.03.2024</v>
      </c>
    </row>
    <row r="3" spans="2:5">
      <c r="B3" s="57" t="s">
        <v>86</v>
      </c>
      <c r="C3" s="49"/>
      <c r="D3" s="50"/>
      <c r="E3" s="50"/>
    </row>
    <row r="4" spans="2:5">
      <c r="B4" s="57" t="s">
        <v>87</v>
      </c>
      <c r="C4" s="44"/>
      <c r="D4" s="45"/>
      <c r="E4" s="45"/>
    </row>
    <row r="5" spans="2:5">
      <c r="B5" s="57" t="s">
        <v>88</v>
      </c>
      <c r="C5" s="44"/>
      <c r="D5" s="45"/>
      <c r="E5" s="45"/>
    </row>
    <row r="6" spans="2:5">
      <c r="B6" s="57" t="s">
        <v>89</v>
      </c>
      <c r="C6" s="51"/>
      <c r="D6" s="52"/>
      <c r="E6" s="52"/>
    </row>
    <row r="7" spans="2:5">
      <c r="B7" s="57" t="s">
        <v>90</v>
      </c>
      <c r="C7" s="44"/>
      <c r="D7" s="45"/>
      <c r="E7" s="45"/>
    </row>
    <row r="8" spans="2:5">
      <c r="B8" s="57" t="s">
        <v>91</v>
      </c>
      <c r="C8" s="44"/>
      <c r="D8" s="45"/>
      <c r="E8" s="45"/>
    </row>
    <row r="9" spans="2:5">
      <c r="B9" s="57" t="s">
        <v>92</v>
      </c>
      <c r="C9" s="44"/>
      <c r="D9" s="45"/>
      <c r="E9" s="45"/>
    </row>
    <row r="10" spans="2:5">
      <c r="B10" s="57" t="s">
        <v>93</v>
      </c>
      <c r="C10" s="46"/>
      <c r="D10" s="46"/>
      <c r="E10" s="47"/>
    </row>
    <row r="11" spans="2:5">
      <c r="B11" s="57" t="s">
        <v>94</v>
      </c>
      <c r="C11" s="53">
        <v>44926</v>
      </c>
      <c r="D11" s="53">
        <v>45291</v>
      </c>
      <c r="E11" s="53">
        <v>45382</v>
      </c>
    </row>
    <row r="12" spans="2:5">
      <c r="B12" s="58" t="s">
        <v>95</v>
      </c>
      <c r="C12" s="36"/>
      <c r="D12" s="36"/>
      <c r="E12" s="36"/>
    </row>
    <row r="13" spans="2:5">
      <c r="B13" s="59" t="s">
        <v>96</v>
      </c>
      <c r="C13" s="37"/>
      <c r="D13" s="37"/>
      <c r="E13" s="37"/>
    </row>
    <row r="14" spans="2:5">
      <c r="B14" s="59" t="s">
        <v>97</v>
      </c>
      <c r="C14" s="37"/>
      <c r="D14" s="37"/>
      <c r="E14" s="37"/>
    </row>
    <row r="15" spans="2:5">
      <c r="B15" s="59" t="s">
        <v>98</v>
      </c>
      <c r="C15" s="38">
        <f>C14+C13</f>
        <v>0</v>
      </c>
      <c r="D15" s="38">
        <f>D14+D13</f>
        <v>0</v>
      </c>
      <c r="E15" s="38">
        <f>E14+E13</f>
        <v>0</v>
      </c>
    </row>
    <row r="16" spans="2:5">
      <c r="B16" s="57" t="s">
        <v>99</v>
      </c>
      <c r="C16" s="37"/>
      <c r="D16" s="37"/>
      <c r="E16" s="37"/>
    </row>
    <row r="17" spans="2:7">
      <c r="B17" s="59" t="s">
        <v>100</v>
      </c>
      <c r="C17" s="37"/>
      <c r="D17" s="37"/>
      <c r="E17" s="37"/>
    </row>
    <row r="18" spans="2:7">
      <c r="B18" s="59" t="s">
        <v>4</v>
      </c>
      <c r="C18" s="37"/>
      <c r="D18" s="37"/>
      <c r="E18" s="37"/>
    </row>
    <row r="19" spans="2:7">
      <c r="B19" s="59" t="s">
        <v>97</v>
      </c>
      <c r="C19" s="37"/>
      <c r="D19" s="37"/>
      <c r="E19" s="37"/>
    </row>
    <row r="20" spans="2:7">
      <c r="B20" s="59" t="s">
        <v>101</v>
      </c>
      <c r="C20" s="37"/>
      <c r="D20" s="37"/>
      <c r="E20" s="37"/>
    </row>
    <row r="21" spans="2:7">
      <c r="B21" s="59" t="s">
        <v>98</v>
      </c>
      <c r="C21" s="38">
        <f>C20+C19+C18+C17</f>
        <v>0</v>
      </c>
      <c r="D21" s="38">
        <f>D20+D19+D18+D17</f>
        <v>0</v>
      </c>
      <c r="E21" s="38">
        <f>E20+E19+E18+E17</f>
        <v>0</v>
      </c>
    </row>
    <row r="22" spans="2:7">
      <c r="B22" s="59" t="s">
        <v>102</v>
      </c>
      <c r="C22" s="38">
        <f>C15+C21</f>
        <v>0</v>
      </c>
      <c r="D22" s="38">
        <f>D15+D21</f>
        <v>0</v>
      </c>
      <c r="E22" s="38">
        <f>E15+E21</f>
        <v>0</v>
      </c>
      <c r="G22" s="39"/>
    </row>
    <row r="23" spans="2:7">
      <c r="B23" s="58" t="s">
        <v>103</v>
      </c>
      <c r="C23" s="54">
        <f>C11</f>
        <v>44926</v>
      </c>
      <c r="D23" s="54">
        <f>D11</f>
        <v>45291</v>
      </c>
      <c r="E23" s="54">
        <f>E11</f>
        <v>45382</v>
      </c>
    </row>
    <row r="24" spans="2:7">
      <c r="B24" s="57" t="s">
        <v>104</v>
      </c>
      <c r="C24" s="37"/>
      <c r="D24" s="37"/>
      <c r="E24" s="37"/>
    </row>
    <row r="25" spans="2:7">
      <c r="B25" s="59" t="s">
        <v>105</v>
      </c>
      <c r="C25" s="37"/>
      <c r="D25" s="37"/>
      <c r="E25" s="37"/>
    </row>
    <row r="26" spans="2:7">
      <c r="B26" s="59" t="s">
        <v>106</v>
      </c>
      <c r="C26" s="37"/>
      <c r="D26" s="37"/>
      <c r="E26" s="37"/>
      <c r="F26" s="39"/>
    </row>
    <row r="27" spans="2:7">
      <c r="B27" s="59" t="s">
        <v>107</v>
      </c>
      <c r="C27" s="38">
        <f>C26+C25</f>
        <v>0</v>
      </c>
      <c r="D27" s="38">
        <f>D26+D25</f>
        <v>0</v>
      </c>
      <c r="E27" s="38">
        <f>E26+E25</f>
        <v>0</v>
      </c>
    </row>
    <row r="28" spans="2:7">
      <c r="B28" s="57" t="s">
        <v>108</v>
      </c>
      <c r="C28" s="37"/>
      <c r="D28" s="37"/>
      <c r="E28" s="37"/>
    </row>
    <row r="29" spans="2:7">
      <c r="B29" s="59" t="s">
        <v>109</v>
      </c>
      <c r="C29" s="37"/>
      <c r="D29" s="37"/>
      <c r="E29" s="37"/>
    </row>
    <row r="30" spans="2:7">
      <c r="B30" s="59" t="s">
        <v>110</v>
      </c>
      <c r="C30" s="38">
        <f>C29</f>
        <v>0</v>
      </c>
      <c r="D30" s="38">
        <v>0</v>
      </c>
      <c r="E30" s="38">
        <f>E29</f>
        <v>0</v>
      </c>
    </row>
    <row r="31" spans="2:7">
      <c r="B31" s="57" t="s">
        <v>111</v>
      </c>
      <c r="C31" s="37"/>
      <c r="D31" s="37"/>
      <c r="E31" s="37"/>
    </row>
    <row r="32" spans="2:7">
      <c r="B32" s="59" t="s">
        <v>109</v>
      </c>
      <c r="C32" s="37"/>
      <c r="D32" s="37"/>
      <c r="E32" s="37"/>
    </row>
    <row r="33" spans="2:6">
      <c r="B33" s="59" t="s">
        <v>112</v>
      </c>
      <c r="C33" s="37"/>
      <c r="D33" s="37"/>
      <c r="E33" s="37"/>
    </row>
    <row r="34" spans="2:6">
      <c r="B34" s="59" t="s">
        <v>113</v>
      </c>
      <c r="C34" s="38">
        <f>C33+C32</f>
        <v>0</v>
      </c>
      <c r="D34" s="38">
        <f>D33+D32</f>
        <v>0</v>
      </c>
      <c r="E34" s="38">
        <f>E33+E32</f>
        <v>0</v>
      </c>
    </row>
    <row r="35" spans="2:6">
      <c r="B35" s="59" t="s">
        <v>102</v>
      </c>
      <c r="C35" s="38">
        <f>C27+C30+C34</f>
        <v>0</v>
      </c>
      <c r="D35" s="38">
        <f>D27+D30+D34</f>
        <v>0</v>
      </c>
      <c r="E35" s="38">
        <f>E27+E30+E34</f>
        <v>0</v>
      </c>
      <c r="F35" s="39"/>
    </row>
    <row r="36" spans="2:6" ht="22.5" customHeight="1">
      <c r="B36" s="58" t="s">
        <v>114</v>
      </c>
      <c r="C36" s="48"/>
      <c r="D36" s="48"/>
      <c r="E36" s="48"/>
    </row>
    <row r="37" spans="2:6" ht="38.25">
      <c r="B37" s="58" t="s">
        <v>115</v>
      </c>
      <c r="C37" s="55" t="str">
        <f>"საანგარიშო პერიოდი "&amp;TEXT(C11,"DD.MM.YYYY")</f>
        <v>საანგარიშო პერიოდი 31.12.2022</v>
      </c>
      <c r="D37" s="55" t="str">
        <f>"საანგარიშო პერიოდი "&amp;TEXT(D11,"DD.MM.YYYY")</f>
        <v>საანგარიშო პერიოდი 31.12.2023</v>
      </c>
      <c r="E37" s="55" t="str">
        <f>"საანგარიშო პერიოდი "&amp;TEXT(E11,"DD.MM.YYYY")</f>
        <v>საანგარიშო პერიოდი 31.03.2024</v>
      </c>
    </row>
    <row r="38" spans="2:6">
      <c r="B38" s="57" t="s">
        <v>116</v>
      </c>
      <c r="C38" s="37"/>
      <c r="D38" s="37"/>
      <c r="E38" s="37"/>
    </row>
    <row r="39" spans="2:6">
      <c r="B39" s="57" t="s">
        <v>117</v>
      </c>
      <c r="C39" s="38"/>
      <c r="D39" s="38"/>
      <c r="E39" s="38"/>
    </row>
    <row r="40" spans="2:6">
      <c r="B40" s="59" t="s">
        <v>118</v>
      </c>
      <c r="C40" s="40"/>
      <c r="D40" s="40"/>
      <c r="E40" s="40"/>
    </row>
    <row r="41" spans="2:6">
      <c r="B41" s="57" t="s">
        <v>119</v>
      </c>
      <c r="C41" s="37">
        <f>C39-C40</f>
        <v>0</v>
      </c>
      <c r="D41" s="37">
        <f>D39-D40</f>
        <v>0</v>
      </c>
      <c r="E41" s="37">
        <f>E39-E40</f>
        <v>0</v>
      </c>
    </row>
    <row r="42" spans="2:6">
      <c r="B42" s="57" t="s">
        <v>120</v>
      </c>
      <c r="C42" s="37"/>
      <c r="D42" s="37"/>
      <c r="E42" s="37"/>
    </row>
    <row r="43" spans="2:6">
      <c r="B43" s="59" t="s">
        <v>121</v>
      </c>
      <c r="C43" s="37"/>
      <c r="D43" s="37"/>
      <c r="E43" s="37"/>
    </row>
    <row r="44" spans="2:6">
      <c r="B44" s="57" t="s">
        <v>122</v>
      </c>
      <c r="C44" s="38"/>
      <c r="D44" s="38"/>
      <c r="E44" s="38"/>
      <c r="F44" s="39"/>
    </row>
    <row r="45" spans="2:6">
      <c r="B45" s="57" t="s">
        <v>123</v>
      </c>
      <c r="C45" s="38"/>
      <c r="D45" s="38"/>
      <c r="E45" s="38"/>
      <c r="F45" s="39"/>
    </row>
    <row r="46" spans="2:6">
      <c r="C46" s="39"/>
      <c r="D46" s="39"/>
    </row>
    <row r="48" spans="2:6">
      <c r="B48" s="60" t="s">
        <v>124</v>
      </c>
      <c r="C48" s="35">
        <v>1</v>
      </c>
      <c r="D48" s="35">
        <v>1</v>
      </c>
    </row>
    <row r="49" spans="2:5">
      <c r="D49" s="35">
        <v>1000</v>
      </c>
    </row>
    <row r="51" spans="2:5" ht="12" customHeight="1">
      <c r="B51" s="62" t="s">
        <v>125</v>
      </c>
      <c r="C51" s="43"/>
      <c r="D51" s="43"/>
      <c r="E51" s="43"/>
    </row>
    <row r="52" spans="2:5">
      <c r="C52" s="43"/>
      <c r="D52" s="43"/>
      <c r="E52" s="43"/>
    </row>
    <row r="53" spans="2:5">
      <c r="C53" s="43"/>
      <c r="D53" s="43"/>
      <c r="E53" s="43"/>
    </row>
    <row r="54" spans="2:5">
      <c r="C54" s="43"/>
      <c r="D54" s="43"/>
      <c r="E54" s="43"/>
    </row>
    <row r="55" spans="2:5">
      <c r="C55" s="43"/>
      <c r="D55" s="43"/>
      <c r="E55" s="43"/>
    </row>
    <row r="56" spans="2:5">
      <c r="C56" s="43"/>
      <c r="D56" s="43"/>
      <c r="E56" s="43"/>
    </row>
    <row r="57" spans="2:5">
      <c r="C57" s="43"/>
      <c r="D57" s="43"/>
      <c r="E57" s="43"/>
    </row>
    <row r="58" spans="2:5">
      <c r="C58" s="43"/>
      <c r="D58" s="43"/>
      <c r="E58" s="43"/>
    </row>
    <row r="59" spans="2:5">
      <c r="C59" s="43"/>
      <c r="D59" s="43"/>
      <c r="E59" s="43"/>
    </row>
    <row r="60" spans="2:5">
      <c r="C60" s="43"/>
      <c r="D60" s="43"/>
      <c r="E60" s="43"/>
    </row>
    <row r="61" spans="2:5">
      <c r="C61" s="43"/>
      <c r="D61" s="43"/>
      <c r="E61" s="43"/>
    </row>
    <row r="62" spans="2:5">
      <c r="C62" s="43"/>
      <c r="D62" s="43"/>
      <c r="E62" s="43"/>
    </row>
    <row r="63" spans="2:5">
      <c r="C63" s="43"/>
      <c r="D63" s="43"/>
      <c r="E63" s="43"/>
    </row>
    <row r="64" spans="2:5">
      <c r="C64" s="43"/>
      <c r="D64" s="43"/>
      <c r="E64" s="43"/>
    </row>
    <row r="65" spans="3:5">
      <c r="C65" s="43"/>
      <c r="D65" s="43"/>
      <c r="E65" s="43"/>
    </row>
    <row r="66" spans="3:5">
      <c r="C66" s="43"/>
      <c r="D66" s="43"/>
      <c r="E66" s="43"/>
    </row>
    <row r="67" spans="3:5">
      <c r="C67" s="43"/>
      <c r="D67" s="43"/>
      <c r="E67" s="43"/>
    </row>
    <row r="68" spans="3:5">
      <c r="C68" s="43"/>
      <c r="D68" s="43"/>
      <c r="E68" s="43"/>
    </row>
    <row r="69" spans="3:5">
      <c r="C69" s="43"/>
      <c r="D69" s="43"/>
      <c r="E69" s="43"/>
    </row>
    <row r="70" spans="3:5">
      <c r="C70" s="43"/>
      <c r="D70" s="43"/>
      <c r="E70" s="43"/>
    </row>
    <row r="71" spans="3:5">
      <c r="C71" s="43"/>
      <c r="D71" s="43"/>
      <c r="E71" s="43"/>
    </row>
    <row r="72" spans="3:5">
      <c r="C72" s="43"/>
      <c r="D72" s="43"/>
      <c r="E72" s="43"/>
    </row>
    <row r="73" spans="3:5">
      <c r="C73" s="43"/>
      <c r="D73" s="43"/>
      <c r="E73" s="43"/>
    </row>
    <row r="74" spans="3:5">
      <c r="C74" s="43"/>
      <c r="D74" s="43"/>
      <c r="E74" s="43"/>
    </row>
    <row r="75" spans="3:5">
      <c r="C75" s="43"/>
      <c r="D75" s="43"/>
      <c r="E75" s="43"/>
    </row>
    <row r="76" spans="3:5">
      <c r="C76" s="43"/>
      <c r="D76" s="43"/>
      <c r="E76" s="43"/>
    </row>
    <row r="77" spans="3:5">
      <c r="C77" s="43"/>
      <c r="D77" s="43"/>
      <c r="E77" s="43"/>
    </row>
    <row r="78" spans="3:5">
      <c r="C78" s="43"/>
      <c r="D78" s="43"/>
      <c r="E78" s="43"/>
    </row>
    <row r="79" spans="3:5">
      <c r="C79" s="43"/>
      <c r="D79" s="43"/>
      <c r="E79" s="43"/>
    </row>
    <row r="80" spans="3:5">
      <c r="C80" s="43"/>
      <c r="D80" s="43"/>
      <c r="E80" s="43"/>
    </row>
    <row r="81" spans="3:5">
      <c r="C81" s="43"/>
      <c r="D81" s="43"/>
      <c r="E81" s="43"/>
    </row>
    <row r="82" spans="3:5">
      <c r="C82" s="43"/>
      <c r="D82" s="43"/>
      <c r="E82" s="43"/>
    </row>
    <row r="83" spans="3:5">
      <c r="C83" s="43"/>
      <c r="D83" s="43"/>
      <c r="E83" s="43"/>
    </row>
    <row r="84" spans="3:5">
      <c r="C84" s="43"/>
      <c r="D84" s="43"/>
      <c r="E84" s="43"/>
    </row>
    <row r="85" spans="3:5">
      <c r="C85" s="43"/>
      <c r="D85" s="43"/>
      <c r="E85" s="43"/>
    </row>
    <row r="86" spans="3:5">
      <c r="C86" s="43"/>
      <c r="D86" s="43"/>
      <c r="E86" s="43"/>
    </row>
    <row r="87" spans="3:5">
      <c r="C87" s="43"/>
      <c r="D87" s="43"/>
      <c r="E87" s="43"/>
    </row>
    <row r="88" spans="3:5">
      <c r="C88" s="43"/>
      <c r="D88" s="43"/>
      <c r="E88" s="43"/>
    </row>
    <row r="89" spans="3:5">
      <c r="C89" s="43"/>
      <c r="D89" s="43"/>
      <c r="E89" s="43"/>
    </row>
    <row r="90" spans="3:5">
      <c r="C90" s="43"/>
      <c r="D90" s="43"/>
      <c r="E90" s="43"/>
    </row>
    <row r="91" spans="3:5">
      <c r="C91" s="43"/>
      <c r="D91" s="43"/>
      <c r="E91" s="43"/>
    </row>
    <row r="92" spans="3:5">
      <c r="C92" s="43"/>
      <c r="D92" s="43"/>
      <c r="E92" s="43"/>
    </row>
    <row r="93" spans="3:5">
      <c r="C93" s="43"/>
      <c r="D93" s="43"/>
      <c r="E93" s="43"/>
    </row>
    <row r="94" spans="3:5">
      <c r="C94" s="43"/>
      <c r="D94" s="43"/>
      <c r="E94" s="43"/>
    </row>
    <row r="95" spans="3:5">
      <c r="C95" s="43"/>
      <c r="D95" s="43"/>
      <c r="E95" s="43"/>
    </row>
    <row r="96" spans="3:5">
      <c r="C96" s="43"/>
      <c r="D96" s="43"/>
      <c r="E96" s="43"/>
    </row>
    <row r="97" spans="3:5">
      <c r="C97" s="43"/>
      <c r="D97" s="43"/>
      <c r="E97" s="43"/>
    </row>
    <row r="98" spans="3:5">
      <c r="C98" s="43"/>
      <c r="D98" s="43"/>
      <c r="E98" s="43"/>
    </row>
    <row r="99" spans="3:5">
      <c r="C99" s="43"/>
      <c r="D99" s="43"/>
      <c r="E99" s="43"/>
    </row>
    <row r="100" spans="3:5">
      <c r="C100" s="43"/>
      <c r="D100" s="43"/>
      <c r="E100" s="43"/>
    </row>
    <row r="101" spans="3:5">
      <c r="C101" s="43"/>
      <c r="D101" s="43"/>
      <c r="E101" s="43"/>
    </row>
    <row r="102" spans="3:5">
      <c r="C102" s="43"/>
      <c r="D102" s="43"/>
      <c r="E102" s="43"/>
    </row>
    <row r="103" spans="3:5">
      <c r="C103" s="43"/>
      <c r="D103" s="43"/>
      <c r="E103" s="43"/>
    </row>
    <row r="104" spans="3:5">
      <c r="C104" s="43"/>
      <c r="D104" s="43"/>
      <c r="E104" s="43"/>
    </row>
    <row r="105" spans="3:5">
      <c r="C105" s="43"/>
      <c r="D105" s="43"/>
      <c r="E105" s="43"/>
    </row>
    <row r="106" spans="3:5">
      <c r="C106" s="43"/>
      <c r="D106" s="43"/>
      <c r="E106" s="43"/>
    </row>
    <row r="107" spans="3:5">
      <c r="C107" s="43"/>
      <c r="D107" s="43"/>
      <c r="E107" s="43"/>
    </row>
    <row r="108" spans="3:5">
      <c r="C108" s="43"/>
      <c r="D108" s="43"/>
      <c r="E108" s="43"/>
    </row>
    <row r="109" spans="3:5">
      <c r="C109" s="43"/>
      <c r="D109" s="43"/>
      <c r="E109" s="43"/>
    </row>
    <row r="110" spans="3:5">
      <c r="C110" s="43"/>
      <c r="D110" s="43"/>
      <c r="E110" s="43"/>
    </row>
    <row r="111" spans="3:5">
      <c r="C111" s="43"/>
      <c r="D111" s="43"/>
      <c r="E111" s="43"/>
    </row>
    <row r="112" spans="3:5">
      <c r="C112" s="43"/>
      <c r="D112" s="43"/>
      <c r="E112" s="43"/>
    </row>
    <row r="113" spans="3:5">
      <c r="C113" s="43"/>
      <c r="D113" s="43"/>
      <c r="E113" s="43"/>
    </row>
    <row r="114" spans="3:5">
      <c r="C114" s="43"/>
      <c r="D114" s="43"/>
      <c r="E114" s="43"/>
    </row>
    <row r="115" spans="3:5">
      <c r="C115" s="43"/>
      <c r="D115" s="43"/>
      <c r="E115" s="43"/>
    </row>
    <row r="116" spans="3:5">
      <c r="C116" s="43"/>
      <c r="D116" s="43"/>
      <c r="E116" s="43"/>
    </row>
    <row r="117" spans="3:5">
      <c r="C117" s="43"/>
      <c r="D117" s="43"/>
      <c r="E117" s="43"/>
    </row>
  </sheetData>
  <mergeCells count="76">
    <mergeCell ref="C8:E8"/>
    <mergeCell ref="C3:E3"/>
    <mergeCell ref="C4:E4"/>
    <mergeCell ref="C5:E5"/>
    <mergeCell ref="C6:E6"/>
    <mergeCell ref="C7:E7"/>
    <mergeCell ref="C59:E59"/>
    <mergeCell ref="C9:E9"/>
    <mergeCell ref="C10:E10"/>
    <mergeCell ref="C36:E36"/>
    <mergeCell ref="C51:E51"/>
    <mergeCell ref="C52:E52"/>
    <mergeCell ref="C53:E53"/>
    <mergeCell ref="C54:E54"/>
    <mergeCell ref="C55:E55"/>
    <mergeCell ref="C56:E56"/>
    <mergeCell ref="C57:E57"/>
    <mergeCell ref="C58:E58"/>
    <mergeCell ref="C71:E71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83:E83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95:E95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107:E107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13:E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31.12.2023</vt:lpstr>
      <vt:lpstr>31.12.2024</vt:lpstr>
      <vt:lpstr>მოგება-ზარალი</vt:lpstr>
      <vt:lpstr>შეჯამება</vt:lpstr>
      <vt:lpstr>შეჯამება!HLS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Vacharadze</dc:creator>
  <cp:lastModifiedBy>irina gamzardia</cp:lastModifiedBy>
  <cp:lastPrinted>2018-06-25T12:55:37Z</cp:lastPrinted>
  <dcterms:created xsi:type="dcterms:W3CDTF">2013-12-04T06:59:46Z</dcterms:created>
  <dcterms:modified xsi:type="dcterms:W3CDTF">2025-02-17T07:13:51Z</dcterms:modified>
</cp:coreProperties>
</file>